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3 ПТО\2 2023 ОТЧЁТЫ\Отчет ИП2023 (МинПром)\4 квартал\Отчет ИП-2023 4 квартал\"/>
    </mc:Choice>
  </mc:AlternateContent>
  <bookViews>
    <workbookView xWindow="1560" yWindow="1560" windowWidth="21600" windowHeight="11385" tabRatio="218"/>
  </bookViews>
  <sheets>
    <sheet name="Ф14" sheetId="1" r:id="rId1"/>
  </sheets>
  <definedNames>
    <definedName name="Z_A7F1BD48_9CA1_4165_9F6D_ABEDB4439C9A_.wvu.Rows" localSheetId="0">Ф14!#REF!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21" i="1" l="1"/>
  <c r="AI19" i="1"/>
  <c r="AI31" i="1"/>
  <c r="AI32" i="1"/>
  <c r="AI38" i="1"/>
  <c r="K41" i="1" l="1"/>
  <c r="AB139" i="1" l="1"/>
  <c r="AA139" i="1"/>
  <c r="Z139" i="1"/>
  <c r="Z125" i="1" s="1"/>
  <c r="Z25" i="1" s="1"/>
  <c r="Y139" i="1"/>
  <c r="X139" i="1"/>
  <c r="W139" i="1"/>
  <c r="AB126" i="1"/>
  <c r="AA126" i="1"/>
  <c r="AA125" i="1" s="1"/>
  <c r="AA25" i="1" s="1"/>
  <c r="Z126" i="1"/>
  <c r="Y126" i="1"/>
  <c r="Y125" i="1" s="1"/>
  <c r="Y25" i="1" s="1"/>
  <c r="X126" i="1"/>
  <c r="X125" i="1" s="1"/>
  <c r="X25" i="1" s="1"/>
  <c r="W126" i="1"/>
  <c r="W125" i="1" s="1"/>
  <c r="W25" i="1" s="1"/>
  <c r="AB125" i="1"/>
  <c r="AB115" i="1"/>
  <c r="AA115" i="1"/>
  <c r="Z115" i="1"/>
  <c r="Y115" i="1"/>
  <c r="X115" i="1"/>
  <c r="X107" i="1" s="1"/>
  <c r="X23" i="1" s="1"/>
  <c r="W115" i="1"/>
  <c r="W107" i="1" s="1"/>
  <c r="W23" i="1" s="1"/>
  <c r="AB108" i="1"/>
  <c r="AB107" i="1" s="1"/>
  <c r="AB23" i="1" s="1"/>
  <c r="AA108" i="1"/>
  <c r="Z108" i="1"/>
  <c r="Z107" i="1" s="1"/>
  <c r="Z23" i="1" s="1"/>
  <c r="Y108" i="1"/>
  <c r="X108" i="1"/>
  <c r="W108" i="1"/>
  <c r="AA107" i="1"/>
  <c r="Y107" i="1"/>
  <c r="Y23" i="1" s="1"/>
  <c r="AB101" i="1"/>
  <c r="AA101" i="1"/>
  <c r="Z101" i="1"/>
  <c r="Z100" i="1" s="1"/>
  <c r="Y101" i="1"/>
  <c r="X101" i="1"/>
  <c r="W101" i="1"/>
  <c r="AB100" i="1"/>
  <c r="AA100" i="1"/>
  <c r="Y100" i="1"/>
  <c r="X100" i="1"/>
  <c r="W100" i="1"/>
  <c r="AB96" i="1"/>
  <c r="AA96" i="1"/>
  <c r="Z96" i="1"/>
  <c r="Y96" i="1"/>
  <c r="X96" i="1"/>
  <c r="W96" i="1"/>
  <c r="AB93" i="1"/>
  <c r="AB90" i="1" s="1"/>
  <c r="AB89" i="1" s="1"/>
  <c r="AB88" i="1" s="1"/>
  <c r="AA93" i="1"/>
  <c r="Z93" i="1"/>
  <c r="Y93" i="1"/>
  <c r="X93" i="1"/>
  <c r="W93" i="1"/>
  <c r="AA90" i="1"/>
  <c r="Z90" i="1"/>
  <c r="Z89" i="1" s="1"/>
  <c r="Z88" i="1" s="1"/>
  <c r="Y90" i="1"/>
  <c r="X90" i="1"/>
  <c r="W90" i="1"/>
  <c r="AA89" i="1"/>
  <c r="AA88" i="1" s="1"/>
  <c r="Y89" i="1"/>
  <c r="Y88" i="1" s="1"/>
  <c r="X89" i="1"/>
  <c r="X88" i="1" s="1"/>
  <c r="W89" i="1"/>
  <c r="W88" i="1" s="1"/>
  <c r="AB84" i="1"/>
  <c r="AA84" i="1"/>
  <c r="Z84" i="1"/>
  <c r="Y84" i="1"/>
  <c r="X84" i="1"/>
  <c r="W84" i="1"/>
  <c r="AB77" i="1"/>
  <c r="AA77" i="1"/>
  <c r="Z77" i="1"/>
  <c r="Z76" i="1" s="1"/>
  <c r="Y77" i="1"/>
  <c r="X77" i="1"/>
  <c r="W77" i="1"/>
  <c r="AB76" i="1"/>
  <c r="AA76" i="1"/>
  <c r="Y76" i="1"/>
  <c r="X76" i="1"/>
  <c r="W76" i="1"/>
  <c r="AB68" i="1"/>
  <c r="AA68" i="1"/>
  <c r="Z68" i="1"/>
  <c r="Y68" i="1"/>
  <c r="X68" i="1"/>
  <c r="W68" i="1"/>
  <c r="AB61" i="1"/>
  <c r="AB60" i="1" s="1"/>
  <c r="AB59" i="1" s="1"/>
  <c r="AA61" i="1"/>
  <c r="AA60" i="1" s="1"/>
  <c r="AA59" i="1" s="1"/>
  <c r="Z61" i="1"/>
  <c r="Y61" i="1"/>
  <c r="Y60" i="1" s="1"/>
  <c r="Y59" i="1" s="1"/>
  <c r="X61" i="1"/>
  <c r="X60" i="1" s="1"/>
  <c r="X59" i="1" s="1"/>
  <c r="W61" i="1"/>
  <c r="W60" i="1" s="1"/>
  <c r="W59" i="1" s="1"/>
  <c r="Z60" i="1"/>
  <c r="AB48" i="1"/>
  <c r="AA48" i="1"/>
  <c r="Z48" i="1"/>
  <c r="Y48" i="1"/>
  <c r="X48" i="1"/>
  <c r="W48" i="1"/>
  <c r="AB38" i="1"/>
  <c r="AA38" i="1"/>
  <c r="Z38" i="1"/>
  <c r="Y38" i="1"/>
  <c r="X38" i="1"/>
  <c r="W38" i="1"/>
  <c r="W32" i="1" s="1"/>
  <c r="AB33" i="1"/>
  <c r="AA33" i="1"/>
  <c r="Z33" i="1"/>
  <c r="Z32" i="1" s="1"/>
  <c r="Y33" i="1"/>
  <c r="X33" i="1"/>
  <c r="W33" i="1"/>
  <c r="AB32" i="1"/>
  <c r="AA32" i="1"/>
  <c r="Y32" i="1"/>
  <c r="X32" i="1"/>
  <c r="AB27" i="1"/>
  <c r="AA27" i="1"/>
  <c r="AA26" i="1" s="1"/>
  <c r="AA20" i="1" s="1"/>
  <c r="Z27" i="1"/>
  <c r="Y27" i="1"/>
  <c r="Y26" i="1" s="1"/>
  <c r="Y20" i="1" s="1"/>
  <c r="X27" i="1"/>
  <c r="X26" i="1" s="1"/>
  <c r="X20" i="1" s="1"/>
  <c r="W27" i="1"/>
  <c r="W26" i="1" s="1"/>
  <c r="W20" i="1" s="1"/>
  <c r="AB26" i="1"/>
  <c r="Z26" i="1"/>
  <c r="Z20" i="1" s="1"/>
  <c r="AB25" i="1"/>
  <c r="AA23" i="1"/>
  <c r="AB22" i="1"/>
  <c r="AA22" i="1"/>
  <c r="Z22" i="1"/>
  <c r="Y22" i="1"/>
  <c r="X22" i="1"/>
  <c r="W22" i="1"/>
  <c r="AB20" i="1"/>
  <c r="AB31" i="1" l="1"/>
  <c r="AB21" i="1" s="1"/>
  <c r="AB19" i="1" s="1"/>
  <c r="Z31" i="1"/>
  <c r="Z21" i="1" s="1"/>
  <c r="Z19" i="1" s="1"/>
  <c r="W31" i="1"/>
  <c r="W21" i="1" s="1"/>
  <c r="W19" i="1" s="1"/>
  <c r="Z59" i="1"/>
  <c r="X19" i="1"/>
  <c r="X31" i="1"/>
  <c r="X21" i="1" s="1"/>
  <c r="Y31" i="1"/>
  <c r="Y21" i="1" s="1"/>
  <c r="Y19" i="1" s="1"/>
  <c r="AA31" i="1"/>
  <c r="AA21" i="1" s="1"/>
  <c r="AA19" i="1" s="1"/>
  <c r="AH139" i="1"/>
  <c r="AG139" i="1"/>
  <c r="AF139" i="1"/>
  <c r="AE139" i="1"/>
  <c r="AD139" i="1"/>
  <c r="AC139" i="1"/>
  <c r="AC125" i="1" s="1"/>
  <c r="AC25" i="1" s="1"/>
  <c r="V139" i="1"/>
  <c r="U139" i="1"/>
  <c r="T139" i="1"/>
  <c r="S139" i="1"/>
  <c r="R139" i="1"/>
  <c r="AH126" i="1"/>
  <c r="AH125" i="1" s="1"/>
  <c r="AH25" i="1" s="1"/>
  <c r="AG126" i="1"/>
  <c r="AF126" i="1"/>
  <c r="AF125" i="1" s="1"/>
  <c r="AF25" i="1" s="1"/>
  <c r="AE126" i="1"/>
  <c r="AD126" i="1"/>
  <c r="AD125" i="1" s="1"/>
  <c r="AD25" i="1" s="1"/>
  <c r="AC126" i="1"/>
  <c r="V126" i="1"/>
  <c r="V125" i="1" s="1"/>
  <c r="V25" i="1" s="1"/>
  <c r="U126" i="1"/>
  <c r="T126" i="1"/>
  <c r="T125" i="1" s="1"/>
  <c r="T25" i="1" s="1"/>
  <c r="S126" i="1"/>
  <c r="R126" i="1"/>
  <c r="R125" i="1" s="1"/>
  <c r="R25" i="1" s="1"/>
  <c r="AG125" i="1"/>
  <c r="AG25" i="1" s="1"/>
  <c r="U125" i="1"/>
  <c r="AH115" i="1"/>
  <c r="AG115" i="1"/>
  <c r="AF115" i="1"/>
  <c r="AF107" i="1" s="1"/>
  <c r="AF23" i="1" s="1"/>
  <c r="AE115" i="1"/>
  <c r="AD115" i="1"/>
  <c r="AD107" i="1" s="1"/>
  <c r="AD23" i="1" s="1"/>
  <c r="AC115" i="1"/>
  <c r="V115" i="1"/>
  <c r="U115" i="1"/>
  <c r="T115" i="1"/>
  <c r="T107" i="1" s="1"/>
  <c r="T23" i="1" s="1"/>
  <c r="S115" i="1"/>
  <c r="R115" i="1"/>
  <c r="R107" i="1" s="1"/>
  <c r="R23" i="1" s="1"/>
  <c r="AH108" i="1"/>
  <c r="AG108" i="1"/>
  <c r="AG107" i="1" s="1"/>
  <c r="AG23" i="1" s="1"/>
  <c r="AF108" i="1"/>
  <c r="AE108" i="1"/>
  <c r="AE107" i="1" s="1"/>
  <c r="AE23" i="1" s="1"/>
  <c r="AD108" i="1"/>
  <c r="AC108" i="1"/>
  <c r="AC107" i="1" s="1"/>
  <c r="AC23" i="1" s="1"/>
  <c r="V108" i="1"/>
  <c r="U108" i="1"/>
  <c r="U107" i="1" s="1"/>
  <c r="U23" i="1" s="1"/>
  <c r="T108" i="1"/>
  <c r="S108" i="1"/>
  <c r="S107" i="1" s="1"/>
  <c r="S23" i="1" s="1"/>
  <c r="R108" i="1"/>
  <c r="AH101" i="1"/>
  <c r="AH100" i="1" s="1"/>
  <c r="AG101" i="1"/>
  <c r="AG100" i="1" s="1"/>
  <c r="AF101" i="1"/>
  <c r="AF100" i="1" s="1"/>
  <c r="AE101" i="1"/>
  <c r="AE100" i="1" s="1"/>
  <c r="AD101" i="1"/>
  <c r="AC101" i="1"/>
  <c r="AC100" i="1" s="1"/>
  <c r="V101" i="1"/>
  <c r="V100" i="1" s="1"/>
  <c r="U101" i="1"/>
  <c r="U100" i="1" s="1"/>
  <c r="T101" i="1"/>
  <c r="T100" i="1" s="1"/>
  <c r="S101" i="1"/>
  <c r="S100" i="1" s="1"/>
  <c r="R101" i="1"/>
  <c r="AD100" i="1"/>
  <c r="R100" i="1"/>
  <c r="AH96" i="1"/>
  <c r="AG96" i="1"/>
  <c r="AF96" i="1"/>
  <c r="AE96" i="1"/>
  <c r="AD96" i="1"/>
  <c r="AC96" i="1"/>
  <c r="V96" i="1"/>
  <c r="U96" i="1"/>
  <c r="T96" i="1"/>
  <c r="T89" i="1" s="1"/>
  <c r="T88" i="1" s="1"/>
  <c r="S96" i="1"/>
  <c r="R96" i="1"/>
  <c r="AH93" i="1"/>
  <c r="AG93" i="1"/>
  <c r="AF93" i="1"/>
  <c r="AE93" i="1"/>
  <c r="AD93" i="1"/>
  <c r="AC93" i="1"/>
  <c r="V93" i="1"/>
  <c r="U93" i="1"/>
  <c r="T93" i="1"/>
  <c r="S93" i="1"/>
  <c r="R93" i="1"/>
  <c r="AH90" i="1"/>
  <c r="AG90" i="1"/>
  <c r="AF90" i="1"/>
  <c r="AE90" i="1"/>
  <c r="AE89" i="1" s="1"/>
  <c r="AE88" i="1" s="1"/>
  <c r="AD90" i="1"/>
  <c r="AC90" i="1"/>
  <c r="AC89" i="1" s="1"/>
  <c r="AC88" i="1" s="1"/>
  <c r="V90" i="1"/>
  <c r="U90" i="1"/>
  <c r="T90" i="1"/>
  <c r="S90" i="1"/>
  <c r="S89" i="1" s="1"/>
  <c r="S88" i="1" s="1"/>
  <c r="R90" i="1"/>
  <c r="AF89" i="1"/>
  <c r="AF88" i="1" s="1"/>
  <c r="AH84" i="1"/>
  <c r="AG84" i="1"/>
  <c r="AF84" i="1"/>
  <c r="AE84" i="1"/>
  <c r="AD84" i="1"/>
  <c r="AD76" i="1" s="1"/>
  <c r="AC84" i="1"/>
  <c r="V84" i="1"/>
  <c r="V76" i="1" s="1"/>
  <c r="U84" i="1"/>
  <c r="T84" i="1"/>
  <c r="S84" i="1"/>
  <c r="R84" i="1"/>
  <c r="R76" i="1" s="1"/>
  <c r="AH77" i="1"/>
  <c r="AG77" i="1"/>
  <c r="AG76" i="1" s="1"/>
  <c r="AF77" i="1"/>
  <c r="AE77" i="1"/>
  <c r="AE76" i="1" s="1"/>
  <c r="AD77" i="1"/>
  <c r="AC77" i="1"/>
  <c r="AC76" i="1" s="1"/>
  <c r="V77" i="1"/>
  <c r="U77" i="1"/>
  <c r="U76" i="1" s="1"/>
  <c r="T77" i="1"/>
  <c r="T76" i="1" s="1"/>
  <c r="S77" i="1"/>
  <c r="S76" i="1" s="1"/>
  <c r="R77" i="1"/>
  <c r="AH76" i="1"/>
  <c r="AF76" i="1"/>
  <c r="AH68" i="1"/>
  <c r="AG68" i="1"/>
  <c r="AF68" i="1"/>
  <c r="AE68" i="1"/>
  <c r="AD68" i="1"/>
  <c r="AC68" i="1"/>
  <c r="V68" i="1"/>
  <c r="U68" i="1"/>
  <c r="T68" i="1"/>
  <c r="S68" i="1"/>
  <c r="R68" i="1"/>
  <c r="AH61" i="1"/>
  <c r="AH60" i="1" s="1"/>
  <c r="AH59" i="1" s="1"/>
  <c r="AG61" i="1"/>
  <c r="AG60" i="1" s="1"/>
  <c r="AG59" i="1" s="1"/>
  <c r="AF61" i="1"/>
  <c r="AE61" i="1"/>
  <c r="AD61" i="1"/>
  <c r="AD60" i="1" s="1"/>
  <c r="AC61" i="1"/>
  <c r="V61" i="1"/>
  <c r="V60" i="1" s="1"/>
  <c r="U61" i="1"/>
  <c r="T61" i="1"/>
  <c r="S61" i="1"/>
  <c r="R61" i="1"/>
  <c r="R60" i="1" s="1"/>
  <c r="AC60" i="1"/>
  <c r="AC59" i="1" s="1"/>
  <c r="U60" i="1"/>
  <c r="U59" i="1" s="1"/>
  <c r="AH48" i="1"/>
  <c r="AG48" i="1"/>
  <c r="AF48" i="1"/>
  <c r="AE48" i="1"/>
  <c r="AD48" i="1"/>
  <c r="AC48" i="1"/>
  <c r="V48" i="1"/>
  <c r="U48" i="1"/>
  <c r="T48" i="1"/>
  <c r="S48" i="1"/>
  <c r="R48" i="1"/>
  <c r="AH38" i="1"/>
  <c r="AG38" i="1"/>
  <c r="AF38" i="1"/>
  <c r="AE38" i="1"/>
  <c r="AD38" i="1"/>
  <c r="AC38" i="1"/>
  <c r="V38" i="1"/>
  <c r="U38" i="1"/>
  <c r="T38" i="1"/>
  <c r="S38" i="1"/>
  <c r="R38" i="1"/>
  <c r="AH33" i="1"/>
  <c r="AG33" i="1"/>
  <c r="AF33" i="1"/>
  <c r="AE33" i="1"/>
  <c r="AE32" i="1" s="1"/>
  <c r="AD33" i="1"/>
  <c r="AD32" i="1" s="1"/>
  <c r="AC33" i="1"/>
  <c r="AC32" i="1" s="1"/>
  <c r="V33" i="1"/>
  <c r="U33" i="1"/>
  <c r="U32" i="1" s="1"/>
  <c r="T33" i="1"/>
  <c r="S33" i="1"/>
  <c r="R33" i="1"/>
  <c r="R32" i="1" s="1"/>
  <c r="AG32" i="1"/>
  <c r="S32" i="1"/>
  <c r="AH27" i="1"/>
  <c r="AG27" i="1"/>
  <c r="AG26" i="1" s="1"/>
  <c r="AG20" i="1" s="1"/>
  <c r="AF27" i="1"/>
  <c r="AE27" i="1"/>
  <c r="AE26" i="1" s="1"/>
  <c r="AD27" i="1"/>
  <c r="AC27" i="1"/>
  <c r="AC26" i="1" s="1"/>
  <c r="V27" i="1"/>
  <c r="U27" i="1"/>
  <c r="U26" i="1" s="1"/>
  <c r="U20" i="1" s="1"/>
  <c r="T27" i="1"/>
  <c r="S27" i="1"/>
  <c r="S26" i="1" s="1"/>
  <c r="S20" i="1" s="1"/>
  <c r="R27" i="1"/>
  <c r="AH26" i="1"/>
  <c r="AH20" i="1" s="1"/>
  <c r="AF26" i="1"/>
  <c r="AF20" i="1" s="1"/>
  <c r="AD26" i="1"/>
  <c r="AD20" i="1" s="1"/>
  <c r="V26" i="1"/>
  <c r="V20" i="1" s="1"/>
  <c r="T26" i="1"/>
  <c r="T20" i="1" s="1"/>
  <c r="R26" i="1"/>
  <c r="R20" i="1" s="1"/>
  <c r="U25" i="1"/>
  <c r="AH22" i="1"/>
  <c r="AG22" i="1"/>
  <c r="AF22" i="1"/>
  <c r="AE22" i="1"/>
  <c r="AD22" i="1"/>
  <c r="AC22" i="1"/>
  <c r="V22" i="1"/>
  <c r="U22" i="1"/>
  <c r="T22" i="1"/>
  <c r="S22" i="1"/>
  <c r="R22" i="1"/>
  <c r="AE20" i="1"/>
  <c r="AC20" i="1"/>
  <c r="Q139" i="1"/>
  <c r="Q126" i="1"/>
  <c r="Q125" i="1"/>
  <c r="Q25" i="1" s="1"/>
  <c r="Q115" i="1"/>
  <c r="Q108" i="1"/>
  <c r="Q107" i="1" s="1"/>
  <c r="Q23" i="1" s="1"/>
  <c r="Q101" i="1"/>
  <c r="Q100" i="1"/>
  <c r="Q96" i="1"/>
  <c r="Q89" i="1" s="1"/>
  <c r="Q88" i="1" s="1"/>
  <c r="Q93" i="1"/>
  <c r="Q90" i="1"/>
  <c r="Q84" i="1"/>
  <c r="Q77" i="1"/>
  <c r="Q68" i="1"/>
  <c r="Q61" i="1"/>
  <c r="Q60" i="1" s="1"/>
  <c r="Q48" i="1"/>
  <c r="Q38" i="1"/>
  <c r="Q33" i="1"/>
  <c r="Q27" i="1"/>
  <c r="Q26" i="1" s="1"/>
  <c r="Q20" i="1" s="1"/>
  <c r="Q22" i="1"/>
  <c r="AC31" i="1" l="1"/>
  <c r="AC21" i="1" s="1"/>
  <c r="AE31" i="1"/>
  <c r="AE21" i="1" s="1"/>
  <c r="AE19" i="1" s="1"/>
  <c r="V89" i="1"/>
  <c r="V88" i="1" s="1"/>
  <c r="AH89" i="1"/>
  <c r="AH88" i="1" s="1"/>
  <c r="Q76" i="1"/>
  <c r="Q59" i="1" s="1"/>
  <c r="Q31" i="1" s="1"/>
  <c r="Q21" i="1" s="1"/>
  <c r="Q19" i="1" s="1"/>
  <c r="U89" i="1"/>
  <c r="U88" i="1" s="1"/>
  <c r="U31" i="1" s="1"/>
  <c r="U21" i="1" s="1"/>
  <c r="U19" i="1" s="1"/>
  <c r="AG89" i="1"/>
  <c r="AG88" i="1" s="1"/>
  <c r="AG31" i="1" s="1"/>
  <c r="AG21" i="1" s="1"/>
  <c r="AG19" i="1" s="1"/>
  <c r="V107" i="1"/>
  <c r="V23" i="1" s="1"/>
  <c r="AH107" i="1"/>
  <c r="AH23" i="1" s="1"/>
  <c r="S125" i="1"/>
  <c r="S25" i="1" s="1"/>
  <c r="S19" i="1" s="1"/>
  <c r="AE125" i="1"/>
  <c r="AE25" i="1" s="1"/>
  <c r="R59" i="1"/>
  <c r="R31" i="1" s="1"/>
  <c r="R21" i="1" s="1"/>
  <c r="R19" i="1" s="1"/>
  <c r="AD59" i="1"/>
  <c r="AD31" i="1" s="1"/>
  <c r="AD21" i="1" s="1"/>
  <c r="AD19" i="1" s="1"/>
  <c r="S60" i="1"/>
  <c r="S59" i="1" s="1"/>
  <c r="AE60" i="1"/>
  <c r="AE59" i="1" s="1"/>
  <c r="T60" i="1"/>
  <c r="T59" i="1" s="1"/>
  <c r="AF60" i="1"/>
  <c r="AF59" i="1" s="1"/>
  <c r="AC19" i="1"/>
  <c r="V59" i="1"/>
  <c r="S31" i="1"/>
  <c r="S21" i="1" s="1"/>
  <c r="Q32" i="1"/>
  <c r="T32" i="1"/>
  <c r="AF32" i="1"/>
  <c r="AF31" i="1" s="1"/>
  <c r="AF21" i="1" s="1"/>
  <c r="AF19" i="1" s="1"/>
  <c r="R89" i="1"/>
  <c r="R88" i="1" s="1"/>
  <c r="AD89" i="1"/>
  <c r="AD88" i="1" s="1"/>
  <c r="V32" i="1"/>
  <c r="V31" i="1" s="1"/>
  <c r="V21" i="1" s="1"/>
  <c r="AH32" i="1"/>
  <c r="AH31" i="1" s="1"/>
  <c r="AH21" i="1" s="1"/>
  <c r="AH19" i="1" l="1"/>
  <c r="V19" i="1"/>
  <c r="P19" i="1" s="1"/>
  <c r="L19" i="1"/>
  <c r="T31" i="1"/>
  <c r="T21" i="1" s="1"/>
  <c r="T19" i="1" s="1"/>
  <c r="N19" i="1" s="1"/>
  <c r="P25" i="1"/>
  <c r="P24" i="1"/>
  <c r="P23" i="1"/>
  <c r="P22" i="1"/>
  <c r="P21" i="1"/>
  <c r="P20" i="1"/>
  <c r="O19" i="1"/>
  <c r="M19" i="1"/>
  <c r="P98" i="1" l="1"/>
  <c r="O98" i="1"/>
  <c r="N98" i="1"/>
  <c r="M98" i="1"/>
  <c r="L98" i="1"/>
  <c r="K98" i="1"/>
  <c r="P95" i="1"/>
  <c r="O95" i="1"/>
  <c r="N95" i="1"/>
  <c r="M95" i="1"/>
  <c r="L95" i="1"/>
  <c r="K95" i="1"/>
  <c r="P94" i="1"/>
  <c r="O94" i="1"/>
  <c r="N94" i="1"/>
  <c r="M94" i="1"/>
  <c r="L94" i="1"/>
  <c r="K94" i="1"/>
  <c r="P92" i="1"/>
  <c r="O92" i="1"/>
  <c r="N92" i="1"/>
  <c r="M92" i="1"/>
  <c r="L92" i="1"/>
  <c r="K92" i="1"/>
  <c r="P87" i="1"/>
  <c r="O87" i="1"/>
  <c r="N87" i="1"/>
  <c r="M87" i="1"/>
  <c r="L87" i="1"/>
  <c r="K87" i="1"/>
  <c r="P86" i="1"/>
  <c r="O86" i="1"/>
  <c r="N86" i="1"/>
  <c r="M86" i="1"/>
  <c r="L86" i="1"/>
  <c r="K86" i="1"/>
  <c r="P81" i="1"/>
  <c r="O81" i="1"/>
  <c r="N81" i="1"/>
  <c r="M81" i="1"/>
  <c r="L81" i="1"/>
  <c r="K81" i="1"/>
  <c r="P80" i="1"/>
  <c r="O80" i="1"/>
  <c r="N80" i="1"/>
  <c r="M80" i="1"/>
  <c r="L80" i="1"/>
  <c r="K80" i="1"/>
  <c r="P79" i="1"/>
  <c r="O79" i="1"/>
  <c r="N79" i="1"/>
  <c r="M79" i="1"/>
  <c r="L79" i="1"/>
  <c r="K79" i="1"/>
  <c r="P74" i="1"/>
  <c r="O74" i="1"/>
  <c r="N74" i="1"/>
  <c r="M74" i="1"/>
  <c r="L74" i="1"/>
  <c r="K74" i="1"/>
  <c r="P73" i="1"/>
  <c r="O73" i="1"/>
  <c r="N73" i="1"/>
  <c r="M73" i="1"/>
  <c r="L73" i="1"/>
  <c r="K73" i="1"/>
  <c r="P57" i="1"/>
  <c r="O57" i="1"/>
  <c r="N57" i="1"/>
  <c r="M57" i="1"/>
  <c r="L57" i="1"/>
  <c r="K57" i="1"/>
  <c r="P56" i="1"/>
  <c r="O56" i="1"/>
  <c r="N56" i="1"/>
  <c r="M56" i="1"/>
  <c r="L56" i="1"/>
  <c r="K56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P40" i="1"/>
  <c r="O40" i="1"/>
  <c r="N40" i="1"/>
  <c r="M40" i="1"/>
  <c r="L40" i="1"/>
  <c r="K40" i="1"/>
  <c r="P137" i="1"/>
  <c r="O137" i="1"/>
  <c r="N137" i="1"/>
  <c r="M137" i="1"/>
  <c r="L137" i="1"/>
  <c r="K137" i="1"/>
  <c r="P136" i="1"/>
  <c r="O136" i="1"/>
  <c r="N136" i="1"/>
  <c r="M136" i="1"/>
  <c r="L136" i="1"/>
  <c r="K136" i="1"/>
  <c r="P135" i="1"/>
  <c r="O135" i="1"/>
  <c r="N135" i="1"/>
  <c r="M135" i="1"/>
  <c r="L135" i="1"/>
  <c r="K135" i="1"/>
  <c r="P134" i="1"/>
  <c r="O134" i="1"/>
  <c r="N134" i="1"/>
  <c r="M134" i="1"/>
  <c r="L134" i="1"/>
  <c r="K134" i="1"/>
  <c r="P133" i="1"/>
  <c r="O133" i="1"/>
  <c r="N133" i="1"/>
  <c r="M133" i="1"/>
  <c r="L133" i="1"/>
  <c r="K133" i="1"/>
  <c r="P132" i="1"/>
  <c r="O132" i="1"/>
  <c r="N132" i="1"/>
  <c r="M132" i="1"/>
  <c r="L132" i="1"/>
  <c r="K132" i="1"/>
  <c r="K35" i="1" l="1"/>
  <c r="L35" i="1"/>
  <c r="M35" i="1"/>
  <c r="N35" i="1"/>
  <c r="O35" i="1"/>
  <c r="P35" i="1"/>
  <c r="K36" i="1"/>
  <c r="L36" i="1"/>
  <c r="M36" i="1"/>
  <c r="N36" i="1"/>
  <c r="O36" i="1"/>
  <c r="P36" i="1"/>
  <c r="K37" i="1"/>
  <c r="L37" i="1"/>
  <c r="M37" i="1"/>
  <c r="N37" i="1"/>
  <c r="O37" i="1"/>
  <c r="P37" i="1"/>
  <c r="K38" i="1"/>
  <c r="L38" i="1"/>
  <c r="M38" i="1"/>
  <c r="N38" i="1"/>
  <c r="O38" i="1"/>
  <c r="P38" i="1"/>
  <c r="K39" i="1"/>
  <c r="L39" i="1"/>
  <c r="M39" i="1"/>
  <c r="N39" i="1"/>
  <c r="O39" i="1"/>
  <c r="P39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4" i="1"/>
  <c r="L54" i="1"/>
  <c r="M54" i="1"/>
  <c r="N54" i="1"/>
  <c r="O54" i="1"/>
  <c r="P54" i="1"/>
  <c r="K55" i="1"/>
  <c r="L55" i="1"/>
  <c r="M55" i="1"/>
  <c r="N55" i="1"/>
  <c r="O55" i="1"/>
  <c r="P55" i="1"/>
  <c r="K58" i="1"/>
  <c r="L58" i="1"/>
  <c r="M58" i="1"/>
  <c r="N58" i="1"/>
  <c r="O58" i="1"/>
  <c r="P58" i="1"/>
  <c r="K59" i="1"/>
  <c r="L59" i="1"/>
  <c r="M59" i="1"/>
  <c r="N59" i="1"/>
  <c r="O59" i="1"/>
  <c r="P59" i="1"/>
  <c r="K60" i="1"/>
  <c r="L60" i="1"/>
  <c r="M60" i="1"/>
  <c r="N60" i="1"/>
  <c r="O60" i="1"/>
  <c r="P60" i="1"/>
  <c r="K61" i="1"/>
  <c r="L61" i="1"/>
  <c r="M61" i="1"/>
  <c r="N61" i="1"/>
  <c r="O61" i="1"/>
  <c r="P61" i="1"/>
  <c r="K62" i="1"/>
  <c r="L62" i="1"/>
  <c r="M62" i="1"/>
  <c r="N62" i="1"/>
  <c r="O62" i="1"/>
  <c r="P62" i="1"/>
  <c r="K63" i="1"/>
  <c r="L63" i="1"/>
  <c r="M63" i="1"/>
  <c r="N63" i="1"/>
  <c r="O63" i="1"/>
  <c r="P63" i="1"/>
  <c r="K64" i="1"/>
  <c r="L64" i="1"/>
  <c r="M64" i="1"/>
  <c r="N64" i="1"/>
  <c r="O64" i="1"/>
  <c r="P64" i="1"/>
  <c r="K65" i="1"/>
  <c r="L65" i="1"/>
  <c r="M65" i="1"/>
  <c r="N65" i="1"/>
  <c r="O65" i="1"/>
  <c r="P65" i="1"/>
  <c r="K66" i="1"/>
  <c r="L66" i="1"/>
  <c r="M66" i="1"/>
  <c r="N66" i="1"/>
  <c r="O66" i="1"/>
  <c r="P66" i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N72" i="1"/>
  <c r="O72" i="1"/>
  <c r="P72" i="1"/>
  <c r="K75" i="1"/>
  <c r="L75" i="1"/>
  <c r="M75" i="1"/>
  <c r="N75" i="1"/>
  <c r="O75" i="1"/>
  <c r="P75" i="1"/>
  <c r="K76" i="1"/>
  <c r="L76" i="1"/>
  <c r="M76" i="1"/>
  <c r="N76" i="1"/>
  <c r="O76" i="1"/>
  <c r="P76" i="1"/>
  <c r="K77" i="1"/>
  <c r="L77" i="1"/>
  <c r="M77" i="1"/>
  <c r="N77" i="1"/>
  <c r="O77" i="1"/>
  <c r="P77" i="1"/>
  <c r="K78" i="1"/>
  <c r="L78" i="1"/>
  <c r="M78" i="1"/>
  <c r="N78" i="1"/>
  <c r="O78" i="1"/>
  <c r="P78" i="1"/>
  <c r="K82" i="1"/>
  <c r="L82" i="1"/>
  <c r="M82" i="1"/>
  <c r="N82" i="1"/>
  <c r="O82" i="1"/>
  <c r="P82" i="1"/>
  <c r="K83" i="1"/>
  <c r="L83" i="1"/>
  <c r="M83" i="1"/>
  <c r="N83" i="1"/>
  <c r="O83" i="1"/>
  <c r="P83" i="1"/>
  <c r="K84" i="1"/>
  <c r="L84" i="1"/>
  <c r="M84" i="1"/>
  <c r="N84" i="1"/>
  <c r="O84" i="1"/>
  <c r="P84" i="1"/>
  <c r="K85" i="1"/>
  <c r="L85" i="1"/>
  <c r="M85" i="1"/>
  <c r="N85" i="1"/>
  <c r="O85" i="1"/>
  <c r="P85" i="1"/>
  <c r="K88" i="1"/>
  <c r="L88" i="1"/>
  <c r="M88" i="1"/>
  <c r="N88" i="1"/>
  <c r="O88" i="1"/>
  <c r="P88" i="1"/>
  <c r="K89" i="1"/>
  <c r="L89" i="1"/>
  <c r="M89" i="1"/>
  <c r="N89" i="1"/>
  <c r="O89" i="1"/>
  <c r="P89" i="1"/>
  <c r="K90" i="1"/>
  <c r="L90" i="1"/>
  <c r="M90" i="1"/>
  <c r="N90" i="1"/>
  <c r="O90" i="1"/>
  <c r="P90" i="1"/>
  <c r="K91" i="1"/>
  <c r="L91" i="1"/>
  <c r="M91" i="1"/>
  <c r="N91" i="1"/>
  <c r="O91" i="1"/>
  <c r="P91" i="1"/>
  <c r="K93" i="1"/>
  <c r="L93" i="1"/>
  <c r="M93" i="1"/>
  <c r="N93" i="1"/>
  <c r="O93" i="1"/>
  <c r="P93" i="1"/>
  <c r="K96" i="1"/>
  <c r="L96" i="1"/>
  <c r="M96" i="1"/>
  <c r="N96" i="1"/>
  <c r="O96" i="1"/>
  <c r="P96" i="1"/>
  <c r="K97" i="1"/>
  <c r="L97" i="1"/>
  <c r="M97" i="1"/>
  <c r="N97" i="1"/>
  <c r="O97" i="1"/>
  <c r="P97" i="1"/>
  <c r="K99" i="1"/>
  <c r="L99" i="1"/>
  <c r="M99" i="1"/>
  <c r="N99" i="1"/>
  <c r="O99" i="1"/>
  <c r="P99" i="1"/>
  <c r="K100" i="1"/>
  <c r="L100" i="1"/>
  <c r="M100" i="1"/>
  <c r="N100" i="1"/>
  <c r="O100" i="1"/>
  <c r="P100" i="1"/>
  <c r="K101" i="1"/>
  <c r="L101" i="1"/>
  <c r="M101" i="1"/>
  <c r="N101" i="1"/>
  <c r="O101" i="1"/>
  <c r="P101" i="1"/>
  <c r="K102" i="1"/>
  <c r="L102" i="1"/>
  <c r="M102" i="1"/>
  <c r="N102" i="1"/>
  <c r="O102" i="1"/>
  <c r="P102" i="1"/>
  <c r="K103" i="1"/>
  <c r="L103" i="1"/>
  <c r="M103" i="1"/>
  <c r="N103" i="1"/>
  <c r="O103" i="1"/>
  <c r="P103" i="1"/>
  <c r="K104" i="1"/>
  <c r="L104" i="1"/>
  <c r="M104" i="1"/>
  <c r="N104" i="1"/>
  <c r="O104" i="1"/>
  <c r="P104" i="1"/>
  <c r="K105" i="1"/>
  <c r="L105" i="1"/>
  <c r="M105" i="1"/>
  <c r="N105" i="1"/>
  <c r="O105" i="1"/>
  <c r="P105" i="1"/>
  <c r="K106" i="1"/>
  <c r="L106" i="1"/>
  <c r="M106" i="1"/>
  <c r="N106" i="1"/>
  <c r="O106" i="1"/>
  <c r="P106" i="1"/>
  <c r="K107" i="1"/>
  <c r="L107" i="1"/>
  <c r="M107" i="1"/>
  <c r="N107" i="1"/>
  <c r="O107" i="1"/>
  <c r="P107" i="1"/>
  <c r="K108" i="1"/>
  <c r="L108" i="1"/>
  <c r="M108" i="1"/>
  <c r="N108" i="1"/>
  <c r="O108" i="1"/>
  <c r="P108" i="1"/>
  <c r="K109" i="1"/>
  <c r="L109" i="1"/>
  <c r="M109" i="1"/>
  <c r="N109" i="1"/>
  <c r="O109" i="1"/>
  <c r="P109" i="1"/>
  <c r="K110" i="1"/>
  <c r="L110" i="1"/>
  <c r="M110" i="1"/>
  <c r="N110" i="1"/>
  <c r="O110" i="1"/>
  <c r="P110" i="1"/>
  <c r="K111" i="1"/>
  <c r="L111" i="1"/>
  <c r="M111" i="1"/>
  <c r="N111" i="1"/>
  <c r="O111" i="1"/>
  <c r="P111" i="1"/>
  <c r="K112" i="1"/>
  <c r="L112" i="1"/>
  <c r="M112" i="1"/>
  <c r="N112" i="1"/>
  <c r="O112" i="1"/>
  <c r="P112" i="1"/>
  <c r="K113" i="1"/>
  <c r="L113" i="1"/>
  <c r="M113" i="1"/>
  <c r="N113" i="1"/>
  <c r="O113" i="1"/>
  <c r="P113" i="1"/>
  <c r="K114" i="1"/>
  <c r="L114" i="1"/>
  <c r="M114" i="1"/>
  <c r="N114" i="1"/>
  <c r="O114" i="1"/>
  <c r="P114" i="1"/>
  <c r="K115" i="1"/>
  <c r="L115" i="1"/>
  <c r="M115" i="1"/>
  <c r="N115" i="1"/>
  <c r="O115" i="1"/>
  <c r="P115" i="1"/>
  <c r="K116" i="1"/>
  <c r="L116" i="1"/>
  <c r="M116" i="1"/>
  <c r="N116" i="1"/>
  <c r="O116" i="1"/>
  <c r="P116" i="1"/>
  <c r="K117" i="1"/>
  <c r="L117" i="1"/>
  <c r="M117" i="1"/>
  <c r="N117" i="1"/>
  <c r="O117" i="1"/>
  <c r="P117" i="1"/>
  <c r="K118" i="1"/>
  <c r="L118" i="1"/>
  <c r="M118" i="1"/>
  <c r="N118" i="1"/>
  <c r="O118" i="1"/>
  <c r="P118" i="1"/>
  <c r="K119" i="1"/>
  <c r="L119" i="1"/>
  <c r="M119" i="1"/>
  <c r="N119" i="1"/>
  <c r="O119" i="1"/>
  <c r="P119" i="1"/>
  <c r="K120" i="1"/>
  <c r="L120" i="1"/>
  <c r="M120" i="1"/>
  <c r="N120" i="1"/>
  <c r="O120" i="1"/>
  <c r="P120" i="1"/>
  <c r="K121" i="1"/>
  <c r="L121" i="1"/>
  <c r="M121" i="1"/>
  <c r="N121" i="1"/>
  <c r="O121" i="1"/>
  <c r="P121" i="1"/>
  <c r="K122" i="1"/>
  <c r="L122" i="1"/>
  <c r="M122" i="1"/>
  <c r="N122" i="1"/>
  <c r="O122" i="1"/>
  <c r="P122" i="1"/>
  <c r="K123" i="1"/>
  <c r="L123" i="1"/>
  <c r="M123" i="1"/>
  <c r="N123" i="1"/>
  <c r="O123" i="1"/>
  <c r="P123" i="1"/>
  <c r="K124" i="1"/>
  <c r="L124" i="1"/>
  <c r="M124" i="1"/>
  <c r="N124" i="1"/>
  <c r="O124" i="1"/>
  <c r="P124" i="1"/>
  <c r="K125" i="1"/>
  <c r="L125" i="1"/>
  <c r="M125" i="1"/>
  <c r="N125" i="1"/>
  <c r="O125" i="1"/>
  <c r="P125" i="1"/>
  <c r="K126" i="1"/>
  <c r="L126" i="1"/>
  <c r="M126" i="1"/>
  <c r="N126" i="1"/>
  <c r="O126" i="1"/>
  <c r="P126" i="1"/>
  <c r="K127" i="1"/>
  <c r="L127" i="1"/>
  <c r="M127" i="1"/>
  <c r="N127" i="1"/>
  <c r="O127" i="1"/>
  <c r="P127" i="1"/>
  <c r="K128" i="1"/>
  <c r="L128" i="1"/>
  <c r="M128" i="1"/>
  <c r="N128" i="1"/>
  <c r="O128" i="1"/>
  <c r="P128" i="1"/>
  <c r="K129" i="1"/>
  <c r="L129" i="1"/>
  <c r="M129" i="1"/>
  <c r="N129" i="1"/>
  <c r="O129" i="1"/>
  <c r="P129" i="1"/>
  <c r="K130" i="1"/>
  <c r="L130" i="1"/>
  <c r="M130" i="1"/>
  <c r="N130" i="1"/>
  <c r="O130" i="1"/>
  <c r="P130" i="1"/>
  <c r="K131" i="1"/>
  <c r="L131" i="1"/>
  <c r="M131" i="1"/>
  <c r="N131" i="1"/>
  <c r="O131" i="1"/>
  <c r="P131" i="1"/>
  <c r="K138" i="1"/>
  <c r="L138" i="1"/>
  <c r="M138" i="1"/>
  <c r="N138" i="1"/>
  <c r="O138" i="1"/>
  <c r="P138" i="1"/>
  <c r="K139" i="1"/>
  <c r="L139" i="1"/>
  <c r="M139" i="1"/>
  <c r="N139" i="1"/>
  <c r="O139" i="1"/>
  <c r="P139" i="1"/>
  <c r="K140" i="1"/>
  <c r="L140" i="1"/>
  <c r="M140" i="1"/>
  <c r="N140" i="1"/>
  <c r="O140" i="1"/>
  <c r="P140" i="1"/>
  <c r="K141" i="1"/>
  <c r="L141" i="1"/>
  <c r="M141" i="1"/>
  <c r="N141" i="1"/>
  <c r="O141" i="1"/>
  <c r="P141" i="1"/>
  <c r="K142" i="1"/>
  <c r="L142" i="1"/>
  <c r="M142" i="1"/>
  <c r="N142" i="1"/>
  <c r="O142" i="1"/>
  <c r="P142" i="1"/>
  <c r="K143" i="1"/>
  <c r="L143" i="1"/>
  <c r="M143" i="1"/>
  <c r="N143" i="1"/>
  <c r="O143" i="1"/>
  <c r="P143" i="1"/>
  <c r="K144" i="1"/>
  <c r="L144" i="1"/>
  <c r="M144" i="1"/>
  <c r="N144" i="1"/>
  <c r="O144" i="1"/>
  <c r="P144" i="1"/>
  <c r="K145" i="1"/>
  <c r="L145" i="1"/>
  <c r="M145" i="1"/>
  <c r="N145" i="1"/>
  <c r="O145" i="1"/>
  <c r="P145" i="1"/>
  <c r="K146" i="1"/>
  <c r="L146" i="1"/>
  <c r="M146" i="1"/>
  <c r="N146" i="1"/>
  <c r="O146" i="1"/>
  <c r="P146" i="1"/>
  <c r="K147" i="1"/>
  <c r="L147" i="1"/>
  <c r="M147" i="1"/>
  <c r="N147" i="1"/>
  <c r="O147" i="1"/>
  <c r="P147" i="1"/>
  <c r="K148" i="1"/>
  <c r="L148" i="1"/>
  <c r="M148" i="1"/>
  <c r="N148" i="1"/>
  <c r="O148" i="1"/>
  <c r="P148" i="1"/>
  <c r="P34" i="1" l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K19" i="1"/>
</calcChain>
</file>

<file path=xl/sharedStrings.xml><?xml version="1.0" encoding="utf-8"?>
<sst xmlns="http://schemas.openxmlformats.org/spreadsheetml/2006/main" count="685" uniqueCount="314">
  <si>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</si>
  <si>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</si>
  <si>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</si>
  <si>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</si>
  <si>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</si>
  <si>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</si>
  <si>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</si>
  <si>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</si>
  <si>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</si>
  <si>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</si>
  <si>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</si>
  <si>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</si>
  <si>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</si>
  <si>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</si>
  <si>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</si>
  <si>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</si>
  <si>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</si>
  <si>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</si>
  <si>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</si>
  <si>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</si>
  <si>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</si>
  <si>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</si>
  <si>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</si>
  <si>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</si>
  <si>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</si>
  <si>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</si>
  <si>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</si>
  <si>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</si>
  <si>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</si>
  <si>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</si>
  <si>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</si>
  <si>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</si>
  <si>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</si>
  <si>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</si>
  <si>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</si>
  <si>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</si>
  <si>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</si>
  <si>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</si>
  <si>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</si>
  <si>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</si>
  <si>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</si>
  <si>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</si>
  <si>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</si>
  <si>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</si>
  <si>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</si>
  <si>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</si>
  <si>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</si>
  <si>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</si>
  <si>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</si>
  <si>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</si>
  <si>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</si>
  <si>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</si>
  <si>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</si>
  <si>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</si>
  <si>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</si>
  <si>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</si>
  <si>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</si>
  <si>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</si>
  <si>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</si>
  <si>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</si>
  <si>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</si>
  <si>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</si>
  <si>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</si>
  <si>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</si>
  <si>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</si>
  <si>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</si>
  <si>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</si>
  <si>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</si>
  <si>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</si>
  <si>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</si>
  <si>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</si>
  <si>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</si>
  <si>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</si>
  <si>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</si>
  <si>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</si>
  <si>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</si>
  <si>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</si>
  <si>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</si>
  <si>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</si>
  <si>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</si>
  <si>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</si>
  <si>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</si>
  <si>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</si>
  <si>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</si>
  <si>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</si>
  <si>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</si>
  <si>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</si>
  <si>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</si>
  <si>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</si>
  <si>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</si>
  <si>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</si>
  <si>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</si>
  <si>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</si>
  <si>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</si>
  <si>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</si>
  <si>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</si>
  <si>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</si>
  <si>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</si>
  <si>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</si>
  <si>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</si>
  <si>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</si>
  <si>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</si>
  <si>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</si>
  <si>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</si>
  <si>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</si>
  <si>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</si>
  <si>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</si>
  <si>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</si>
  <si>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</si>
  <si>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</si>
  <si>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</si>
  <si>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</si>
  <si>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</si>
  <si>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</si>
  <si>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</si>
  <si>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</si>
  <si>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</si>
  <si>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</si>
  <si>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</si>
  <si>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</si>
  <si>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</si>
  <si>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</si>
  <si>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</si>
  <si>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</si>
  <si>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</si>
  <si>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</si>
  <si>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</si>
  <si>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</si>
  <si>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</si>
  <si>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</si>
  <si>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M_SLV-1.4-2022_1</t>
  </si>
  <si>
    <t>1.4.3</t>
  </si>
  <si>
    <t>1.6.1</t>
  </si>
  <si>
    <t>1.6.2</t>
  </si>
  <si>
    <t>1.6.3</t>
  </si>
  <si>
    <t>1.2.1.2.1</t>
  </si>
  <si>
    <t>1.2.1.2.2</t>
  </si>
  <si>
    <t>1.2.1.2.3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</si>
  <si>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</si>
  <si>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</si>
  <si>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</si>
  <si>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</si>
  <si>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</si>
  <si>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</si>
  <si>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</si>
  <si>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</si>
  <si>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</si>
  <si>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</si>
  <si>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</si>
  <si>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</si>
  <si>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</si>
  <si>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</si>
  <si>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</si>
  <si>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</si>
  <si>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</si>
  <si>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</si>
  <si>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</si>
  <si>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</si>
  <si>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</si>
  <si>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</si>
  <si>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</si>
  <si>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</si>
  <si>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</si>
  <si>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</si>
  <si>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</si>
  <si>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</si>
  <si>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</si>
  <si>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</si>
  <si>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</si>
  <si>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</si>
  <si>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</si>
  <si>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</si>
  <si>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</si>
  <si>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</si>
  <si>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</si>
  <si>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</si>
  <si>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</si>
  <si>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</si>
  <si>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</si>
  <si>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</si>
  <si>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</si>
  <si>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</si>
  <si>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1.2.1.1.1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</si>
  <si>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</si>
  <si>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</si>
  <si>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</si>
  <si>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</si>
  <si>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</si>
  <si>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</si>
  <si>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</si>
  <si>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1.2.1.1.2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</si>
  <si>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</si>
  <si>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</si>
  <si>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</si>
  <si>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</si>
  <si>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</si>
  <si>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</si>
  <si>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</si>
  <si>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</si>
  <si>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</si>
  <si>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</si>
  <si>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</si>
  <si>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</si>
  <si>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</si>
  <si>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</si>
  <si>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</si>
  <si>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1.2.1.1.3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</si>
  <si>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</si>
  <si>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</si>
  <si>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</si>
  <si>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</si>
  <si>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</si>
  <si>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</si>
  <si>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</si>
  <si>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</si>
  <si>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</si>
  <si>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</si>
  <si>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</si>
  <si>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</si>
  <si>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</si>
  <si>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</si>
  <si>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</si>
  <si>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</si>
  <si>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</si>
  <si>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</si>
  <si>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</si>
  <si>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</si>
  <si>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</si>
  <si>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</si>
  <si>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</si>
  <si>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</si>
  <si>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</si>
  <si>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</si>
  <si>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</si>
  <si>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</si>
  <si>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</si>
  <si>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</si>
  <si>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</si>
  <si>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</si>
  <si>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</si>
  <si>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</si>
  <si>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</si>
  <si>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</si>
  <si>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</si>
  <si>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</si>
  <si>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</si>
  <si>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</si>
  <si>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</si>
  <si>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</si>
  <si>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</si>
  <si>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</si>
  <si>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</si>
  <si>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</si>
  <si>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</si>
  <si>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</si>
  <si>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</si>
  <si>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</si>
  <si>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</si>
  <si>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</si>
  <si>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</si>
  <si>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</si>
  <si>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</si>
  <si>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</si>
  <si>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</si>
  <si>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</si>
  <si>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</si>
  <si>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</si>
  <si>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</si>
  <si>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</si>
  <si>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</si>
  <si>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</si>
  <si>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</si>
  <si>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</si>
  <si>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</si>
  <si>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</si>
  <si>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</si>
  <si>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</si>
  <si>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</si>
  <si>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</si>
  <si>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</si>
  <si>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</si>
  <si>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</si>
  <si>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</si>
  <si>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</si>
  <si>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</si>
  <si>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</si>
  <si>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</si>
  <si>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</si>
  <si>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</si>
  <si>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</si>
  <si>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</si>
  <si>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</si>
  <si>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</si>
  <si>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</si>
  <si>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</si>
  <si>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</si>
  <si>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</si>
  <si>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</si>
  <si>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</si>
  <si>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</si>
  <si>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</si>
  <si>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</si>
  <si>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</si>
  <si>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</si>
  <si>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</si>
  <si>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</si>
  <si>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</si>
  <si>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</si>
  <si>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</si>
  <si>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</si>
  <si>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</si>
  <si>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году</t>
  </si>
  <si>
    <t>Замена приборов учета в связи с истекшим межповерочным интервалом (919 шт.)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</si>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</sst>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4" fillId="0" borderId="0"/>
    <xf numFmtId="0" fontId="1" fillId="0" borderId="0"/>
  </cellStyleXfs>
  <cellXfs count="7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/>
    </xf>
    <xf numFmtId="0" fontId="6" fillId="0" borderId="1" xfId="0" applyFont="1" applyBorder="1"/>
    <xf numFmtId="0" fontId="7" fillId="0" borderId="0" xfId="0" applyFont="1" applyAlignment="1">
      <alignment horizontal="center" vertical="top"/>
    </xf>
    <xf numFmtId="0" fontId="16" fillId="0" borderId="0" xfId="0" applyFont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19" fillId="3" borderId="0" xfId="0" applyFont="1" applyFill="1"/>
    <xf numFmtId="0" fontId="0" fillId="3" borderId="0" xfId="0" applyFill="1"/>
    <xf numFmtId="0" fontId="3" fillId="3" borderId="0" xfId="0" applyFont="1" applyFill="1" applyAlignment="1">
      <alignment horizontal="left"/>
    </xf>
    <xf numFmtId="49" fontId="10" fillId="4" borderId="3" xfId="1" applyNumberFormat="1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vertical="center" wrapText="1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3" borderId="3" xfId="3" applyFont="1" applyFill="1" applyBorder="1" applyAlignment="1">
      <alignment horizontal="center" vertical="center" wrapText="1"/>
    </xf>
    <xf numFmtId="0" fontId="21" fillId="3" borderId="3" xfId="6" applyFont="1" applyFill="1" applyBorder="1" applyAlignment="1">
      <alignment vertical="center" wrapText="1"/>
    </xf>
    <xf numFmtId="0" fontId="5" fillId="3" borderId="3" xfId="6" applyFont="1" applyFill="1" applyBorder="1" applyAlignment="1">
      <alignment vertical="center" wrapText="1"/>
    </xf>
    <xf numFmtId="0" fontId="5" fillId="3" borderId="3" xfId="4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center" wrapText="1"/>
    </xf>
    <xf numFmtId="49" fontId="5" fillId="3" borderId="3" xfId="7" applyNumberFormat="1" applyFont="1" applyFill="1" applyBorder="1" applyAlignment="1">
      <alignment horizontal="left" vertical="center" wrapText="1"/>
    </xf>
    <xf numFmtId="49" fontId="5" fillId="3" borderId="3" xfId="7" applyNumberFormat="1" applyFont="1" applyFill="1" applyBorder="1" applyAlignment="1">
      <alignment vertical="center" wrapText="1"/>
    </xf>
    <xf numFmtId="49" fontId="21" fillId="3" borderId="3" xfId="7" applyNumberFormat="1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/>
    </xf>
    <xf numFmtId="49" fontId="5" fillId="3" borderId="3" xfId="1" applyNumberFormat="1" applyFont="1" applyFill="1" applyBorder="1" applyAlignment="1">
      <alignment horizontal="center" vertical="center"/>
    </xf>
    <xf numFmtId="49" fontId="10" fillId="5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5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2" fontId="10" fillId="6" borderId="3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9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8"/>
  <sheetViews>
    <sheetView tabSelected="1" topLeftCell="A2" zoomScale="85" zoomScaleNormal="85" workbookViewId="0">
      <selection activeCell="AN19" sqref="AN19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customWidth="1"/>
    <col min="4" max="4" width="13.140625" style="1" customWidth="1"/>
    <col min="5" max="8" width="6.28515625" style="1" customWidth="1"/>
    <col min="9" max="10" width="8.5703125" style="1" customWidth="1"/>
    <col min="11" max="11" width="8.85546875" style="1" customWidth="1"/>
    <col min="12" max="12" width="6.42578125" style="1" customWidth="1"/>
    <col min="13" max="13" width="6.28515625" style="1" customWidth="1"/>
    <col min="14" max="14" width="7.7109375" style="1" customWidth="1"/>
    <col min="15" max="15" width="7.5703125" style="1" customWidth="1"/>
    <col min="16" max="16" width="8" style="1" customWidth="1"/>
    <col min="17" max="21" width="6.42578125" style="1" bestFit="1" customWidth="1"/>
    <col min="22" max="22" width="7.7109375" style="1" bestFit="1" customWidth="1"/>
    <col min="23" max="26" width="6.42578125" style="1" bestFit="1" customWidth="1"/>
    <col min="27" max="27" width="6.85546875" style="1" bestFit="1" customWidth="1"/>
    <col min="28" max="28" width="7.7109375" style="1" bestFit="1" customWidth="1"/>
    <col min="29" max="30" width="6.42578125" style="1" bestFit="1" customWidth="1"/>
    <col min="31" max="31" width="7.5703125" style="1" bestFit="1" customWidth="1"/>
    <col min="32" max="32" width="6.42578125" style="1" bestFit="1" customWidth="1"/>
    <col min="33" max="33" width="8" style="1" bestFit="1" customWidth="1"/>
    <col min="34" max="34" width="6.7109375" style="1" bestFit="1" customWidth="1"/>
    <col min="35" max="38" width="6.42578125" style="1" bestFit="1" customWidth="1"/>
    <col min="39" max="39" width="7.5703125" style="1" bestFit="1" customWidth="1"/>
    <col min="40" max="40" width="8" style="1" customWidth="1"/>
    <col min="41" max="1025" width="6.5703125" style="1"/>
  </cols>
  <sheetData>
    <row r="1" spans="1:1024" s="2" customFormat="1" ht="12" x14ac:dyDescent="0.2">
      <c r="AN1" s="6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75" t="s">
        <v>1</v>
      </c>
      <c r="AJ2" s="75"/>
      <c r="AK2" s="75"/>
      <c r="AL2" s="75"/>
      <c r="AM2" s="75"/>
      <c r="AN2" s="75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.75" x14ac:dyDescent="0.2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</row>
    <row r="4" spans="1:1024" x14ac:dyDescent="0.2">
      <c r="A4"/>
      <c r="B4"/>
      <c r="C4"/>
      <c r="D4"/>
      <c r="E4"/>
      <c r="F4"/>
      <c r="G4"/>
      <c r="H4"/>
      <c r="I4"/>
      <c r="J4"/>
      <c r="K4" s="7" t="s">
        <v>3</v>
      </c>
      <c r="L4" s="70" t="s">
        <v>313</v>
      </c>
      <c r="M4" s="70"/>
      <c r="N4" s="77" t="s">
        <v>4</v>
      </c>
      <c r="O4" s="77"/>
      <c r="P4" s="77"/>
      <c r="Q4" s="70" t="s">
        <v>146</v>
      </c>
      <c r="R4" s="70"/>
      <c r="S4" s="3" t="s">
        <v>5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K6" s="7" t="s">
        <v>6</v>
      </c>
      <c r="L6" s="12" t="s">
        <v>114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1024" s="4" customFormat="1" ht="11.25" x14ac:dyDescent="0.2"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E7" s="13"/>
      <c r="AF7" s="13"/>
      <c r="AG7" s="13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E9" s="52"/>
      <c r="F9" s="53"/>
      <c r="G9" s="52"/>
      <c r="H9" s="53"/>
      <c r="I9" s="52"/>
      <c r="J9" s="52"/>
      <c r="P9" s="7" t="s">
        <v>7</v>
      </c>
      <c r="Q9" s="70" t="s">
        <v>146</v>
      </c>
      <c r="R9" s="70"/>
      <c r="S9" s="3" t="s">
        <v>8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M11" s="7" t="s">
        <v>9</v>
      </c>
      <c r="N11" s="71" t="s">
        <v>142</v>
      </c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1024" s="4" customFormat="1" ht="11.25" x14ac:dyDescent="0.2">
      <c r="N12" s="69" t="s">
        <v>10</v>
      </c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</row>
    <row r="13" spans="1:1024" s="5" customFormat="1" ht="10.5" x14ac:dyDescent="0.2">
      <c r="H13" s="8"/>
      <c r="I13" s="8"/>
      <c r="J13" s="8"/>
      <c r="K13" s="8"/>
      <c r="L13" s="8"/>
      <c r="M13" s="8"/>
      <c r="N13" s="8"/>
      <c r="O13" s="8"/>
      <c r="P13" s="8"/>
    </row>
    <row r="14" spans="1:1024" s="2" customFormat="1" ht="15" customHeight="1" x14ac:dyDescent="0.2">
      <c r="A14" s="72" t="s">
        <v>11</v>
      </c>
      <c r="B14" s="72" t="s">
        <v>12</v>
      </c>
      <c r="C14" s="72" t="s">
        <v>13</v>
      </c>
      <c r="D14" s="72" t="s">
        <v>14</v>
      </c>
      <c r="E14" s="73" t="s">
        <v>311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</row>
    <row r="15" spans="1:1024" ht="15" customHeight="1" x14ac:dyDescent="0.2">
      <c r="A15" s="72"/>
      <c r="B15" s="72"/>
      <c r="C15" s="72"/>
      <c r="D15" s="72"/>
      <c r="E15" s="74" t="s">
        <v>15</v>
      </c>
      <c r="F15" s="74"/>
      <c r="G15" s="74"/>
      <c r="H15" s="74"/>
      <c r="I15" s="74"/>
      <c r="J15" s="74"/>
      <c r="K15" s="74" t="s">
        <v>16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2"/>
      <c r="B16" s="72"/>
      <c r="C16" s="72"/>
      <c r="D16" s="72"/>
      <c r="E16" s="74" t="s">
        <v>17</v>
      </c>
      <c r="F16" s="74"/>
      <c r="G16" s="74"/>
      <c r="H16" s="74"/>
      <c r="I16" s="74"/>
      <c r="J16" s="74"/>
      <c r="K16" s="74" t="s">
        <v>17</v>
      </c>
      <c r="L16" s="74"/>
      <c r="M16" s="74"/>
      <c r="N16" s="74"/>
      <c r="O16" s="74"/>
      <c r="P16" s="74"/>
      <c r="Q16" s="74" t="s">
        <v>18</v>
      </c>
      <c r="R16" s="74"/>
      <c r="S16" s="74"/>
      <c r="T16" s="74"/>
      <c r="U16" s="74"/>
      <c r="V16" s="74"/>
      <c r="W16" s="74" t="s">
        <v>19</v>
      </c>
      <c r="X16" s="74"/>
      <c r="Y16" s="74"/>
      <c r="Z16" s="74"/>
      <c r="AA16" s="74"/>
      <c r="AB16" s="74"/>
      <c r="AC16" s="74" t="s">
        <v>20</v>
      </c>
      <c r="AD16" s="74"/>
      <c r="AE16" s="74"/>
      <c r="AF16" s="74"/>
      <c r="AG16" s="74"/>
      <c r="AH16" s="74"/>
      <c r="AI16" s="74" t="s">
        <v>21</v>
      </c>
      <c r="AJ16" s="74"/>
      <c r="AK16" s="74"/>
      <c r="AL16" s="74"/>
      <c r="AM16" s="74"/>
      <c r="AN16" s="74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72"/>
      <c r="B17" s="72"/>
      <c r="C17" s="72"/>
      <c r="D17" s="72"/>
      <c r="E17" s="9" t="s">
        <v>22</v>
      </c>
      <c r="F17" s="9" t="s">
        <v>23</v>
      </c>
      <c r="G17" s="9" t="s">
        <v>24</v>
      </c>
      <c r="H17" s="9" t="s">
        <v>25</v>
      </c>
      <c r="I17" s="9" t="s">
        <v>140</v>
      </c>
      <c r="J17" s="10" t="s">
        <v>141</v>
      </c>
      <c r="K17" s="9" t="s">
        <v>22</v>
      </c>
      <c r="L17" s="9" t="s">
        <v>23</v>
      </c>
      <c r="M17" s="9" t="s">
        <v>24</v>
      </c>
      <c r="N17" s="9" t="s">
        <v>25</v>
      </c>
      <c r="O17" s="9" t="s">
        <v>140</v>
      </c>
      <c r="P17" s="10" t="s">
        <v>141</v>
      </c>
      <c r="Q17" s="9" t="s">
        <v>22</v>
      </c>
      <c r="R17" s="9" t="s">
        <v>23</v>
      </c>
      <c r="S17" s="9" t="s">
        <v>24</v>
      </c>
      <c r="T17" s="9" t="s">
        <v>25</v>
      </c>
      <c r="U17" s="9" t="s">
        <v>140</v>
      </c>
      <c r="V17" s="10" t="s">
        <v>141</v>
      </c>
      <c r="W17" s="9" t="s">
        <v>22</v>
      </c>
      <c r="X17" s="9" t="s">
        <v>23</v>
      </c>
      <c r="Y17" s="9" t="s">
        <v>24</v>
      </c>
      <c r="Z17" s="9" t="s">
        <v>25</v>
      </c>
      <c r="AA17" s="9" t="s">
        <v>140</v>
      </c>
      <c r="AB17" s="10" t="s">
        <v>141</v>
      </c>
      <c r="AC17" s="9" t="s">
        <v>22</v>
      </c>
      <c r="AD17" s="9" t="s">
        <v>23</v>
      </c>
      <c r="AE17" s="9" t="s">
        <v>24</v>
      </c>
      <c r="AF17" s="9" t="s">
        <v>25</v>
      </c>
      <c r="AG17" s="9" t="s">
        <v>140</v>
      </c>
      <c r="AH17" s="10" t="s">
        <v>141</v>
      </c>
      <c r="AI17" s="9" t="s">
        <v>22</v>
      </c>
      <c r="AJ17" s="9" t="s">
        <v>23</v>
      </c>
      <c r="AK17" s="9" t="s">
        <v>24</v>
      </c>
      <c r="AL17" s="9" t="s">
        <v>25</v>
      </c>
      <c r="AM17" s="9" t="s">
        <v>140</v>
      </c>
      <c r="AN17" s="10" t="s">
        <v>141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26</v>
      </c>
      <c r="F18" s="11" t="s">
        <v>27</v>
      </c>
      <c r="G18" s="11" t="s">
        <v>28</v>
      </c>
      <c r="H18" s="11" t="s">
        <v>29</v>
      </c>
      <c r="I18" s="11" t="s">
        <v>30</v>
      </c>
      <c r="J18" s="11" t="s">
        <v>31</v>
      </c>
      <c r="K18" s="11" t="s">
        <v>32</v>
      </c>
      <c r="L18" s="11" t="s">
        <v>33</v>
      </c>
      <c r="M18" s="11" t="s">
        <v>34</v>
      </c>
      <c r="N18" s="11" t="s">
        <v>35</v>
      </c>
      <c r="O18" s="11" t="s">
        <v>36</v>
      </c>
      <c r="P18" s="11" t="s">
        <v>37</v>
      </c>
      <c r="Q18" s="11" t="s">
        <v>38</v>
      </c>
      <c r="R18" s="11" t="s">
        <v>39</v>
      </c>
      <c r="S18" s="11" t="s">
        <v>40</v>
      </c>
      <c r="T18" s="11" t="s">
        <v>41</v>
      </c>
      <c r="U18" s="11" t="s">
        <v>42</v>
      </c>
      <c r="V18" s="11" t="s">
        <v>43</v>
      </c>
      <c r="W18" s="11" t="s">
        <v>44</v>
      </c>
      <c r="X18" s="11" t="s">
        <v>45</v>
      </c>
      <c r="Y18" s="11" t="s">
        <v>46</v>
      </c>
      <c r="Z18" s="11" t="s">
        <v>47</v>
      </c>
      <c r="AA18" s="11" t="s">
        <v>48</v>
      </c>
      <c r="AB18" s="11" t="s">
        <v>49</v>
      </c>
      <c r="AC18" s="11" t="s">
        <v>50</v>
      </c>
      <c r="AD18" s="11" t="s">
        <v>51</v>
      </c>
      <c r="AE18" s="11" t="s">
        <v>52</v>
      </c>
      <c r="AF18" s="11" t="s">
        <v>53</v>
      </c>
      <c r="AG18" s="11" t="s">
        <v>54</v>
      </c>
      <c r="AH18" s="11" t="s">
        <v>55</v>
      </c>
      <c r="AI18" s="11" t="s">
        <v>56</v>
      </c>
      <c r="AJ18" s="11" t="s">
        <v>57</v>
      </c>
      <c r="AK18" s="11" t="s">
        <v>58</v>
      </c>
      <c r="AL18" s="11" t="s">
        <v>59</v>
      </c>
      <c r="AM18" s="11" t="s">
        <v>60</v>
      </c>
      <c r="AN18" s="11" t="s">
        <v>61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4" customFormat="1" ht="18.2" customHeight="1" x14ac:dyDescent="0.2">
      <c r="A19" s="31" t="s">
        <v>62</v>
      </c>
      <c r="B19" s="32" t="s">
        <v>63</v>
      </c>
      <c r="C19" s="32" t="s">
        <v>64</v>
      </c>
      <c r="D19" s="32" t="s">
        <v>65</v>
      </c>
      <c r="E19" s="58">
        <v>12.65</v>
      </c>
      <c r="F19" s="58">
        <v>0</v>
      </c>
      <c r="G19" s="58">
        <v>54.38</v>
      </c>
      <c r="H19" s="58">
        <v>0</v>
      </c>
      <c r="I19" s="58">
        <v>13</v>
      </c>
      <c r="J19" s="58">
        <v>3583</v>
      </c>
      <c r="K19" s="58">
        <f t="shared" ref="K19:K91" si="0">SUM(Q19,W19,AC19,AI19)</f>
        <v>1.1199999999999999</v>
      </c>
      <c r="L19" s="58">
        <f t="shared" ref="L19" si="1">SUM(R19,X19,AD19,AJ19)</f>
        <v>0</v>
      </c>
      <c r="M19" s="58">
        <f t="shared" ref="M19" si="2">SUM(S19,Y19,AE19,AK19)</f>
        <v>12.28</v>
      </c>
      <c r="N19" s="58">
        <f t="shared" ref="N19" si="3">SUM(T19,Z19,AF19,AL19)</f>
        <v>0</v>
      </c>
      <c r="O19" s="58">
        <f t="shared" ref="O19" si="4">SUM(U19,AA19,AG19,AM19)</f>
        <v>13</v>
      </c>
      <c r="P19" s="58">
        <f t="shared" ref="P19:P91" si="5">SUM(V19,AB19,AH19,AN19)</f>
        <v>2856</v>
      </c>
      <c r="Q19" s="58">
        <f t="shared" ref="Q19:AH19" si="6">SUM(Q20,Q21,Q22,Q23,Q24,Q25)</f>
        <v>0</v>
      </c>
      <c r="R19" s="58">
        <f t="shared" si="6"/>
        <v>0</v>
      </c>
      <c r="S19" s="58">
        <f t="shared" si="6"/>
        <v>0</v>
      </c>
      <c r="T19" s="58">
        <f t="shared" si="6"/>
        <v>0</v>
      </c>
      <c r="U19" s="58">
        <f t="shared" si="6"/>
        <v>0</v>
      </c>
      <c r="V19" s="58">
        <f t="shared" si="6"/>
        <v>0</v>
      </c>
      <c r="W19" s="58">
        <f t="shared" ref="W19:AB19" si="7">SUM(W20,W21,W22,W23,W24,W25)</f>
        <v>0</v>
      </c>
      <c r="X19" s="58">
        <f t="shared" si="7"/>
        <v>0</v>
      </c>
      <c r="Y19" s="58">
        <f t="shared" si="7"/>
        <v>0</v>
      </c>
      <c r="Z19" s="58">
        <f t="shared" si="7"/>
        <v>0</v>
      </c>
      <c r="AA19" s="58">
        <f t="shared" si="7"/>
        <v>0</v>
      </c>
      <c r="AB19" s="58">
        <f t="shared" si="7"/>
        <v>0</v>
      </c>
      <c r="AC19" s="58">
        <f t="shared" si="6"/>
        <v>0</v>
      </c>
      <c r="AD19" s="58">
        <f t="shared" si="6"/>
        <v>0</v>
      </c>
      <c r="AE19" s="58">
        <f t="shared" si="6"/>
        <v>0</v>
      </c>
      <c r="AF19" s="58">
        <f t="shared" si="6"/>
        <v>0</v>
      </c>
      <c r="AG19" s="58">
        <f t="shared" si="6"/>
        <v>0</v>
      </c>
      <c r="AH19" s="58">
        <f t="shared" si="6"/>
        <v>0</v>
      </c>
      <c r="AI19" s="58">
        <f>AI21</f>
        <v>1.1199999999999999</v>
      </c>
      <c r="AJ19" s="58">
        <v>0</v>
      </c>
      <c r="AK19" s="58">
        <v>12.28</v>
      </c>
      <c r="AL19" s="58">
        <v>0</v>
      </c>
      <c r="AM19" s="58">
        <v>13</v>
      </c>
      <c r="AN19" s="58">
        <v>2856</v>
      </c>
    </row>
    <row r="20" spans="1:1025" s="14" customFormat="1" ht="15.75" customHeight="1" x14ac:dyDescent="0.25">
      <c r="A20" s="31" t="s">
        <v>66</v>
      </c>
      <c r="B20" s="32" t="s">
        <v>67</v>
      </c>
      <c r="C20" s="32" t="s">
        <v>64</v>
      </c>
      <c r="D20" s="32" t="s">
        <v>65</v>
      </c>
      <c r="E20" s="58">
        <v>10.93</v>
      </c>
      <c r="F20" s="58">
        <v>0</v>
      </c>
      <c r="G20" s="58">
        <v>38.120000000000005</v>
      </c>
      <c r="H20" s="58">
        <v>0</v>
      </c>
      <c r="I20" s="58">
        <v>0</v>
      </c>
      <c r="J20" s="58">
        <v>162</v>
      </c>
      <c r="K20" s="58">
        <f t="shared" si="0"/>
        <v>0</v>
      </c>
      <c r="L20" s="58">
        <f t="shared" ref="L20:L91" si="8">SUM(R20,X20,AD20,AJ20)</f>
        <v>0</v>
      </c>
      <c r="M20" s="58">
        <f t="shared" ref="M20:M91" si="9">SUM(S20,Y20,AE20,AK20)</f>
        <v>0</v>
      </c>
      <c r="N20" s="58">
        <f t="shared" ref="N20:N91" si="10">SUM(T20,Z20,AF20,AL20)</f>
        <v>0</v>
      </c>
      <c r="O20" s="58">
        <f t="shared" ref="O20:O91" si="11">SUM(U20,AA20,AG20,AM20)</f>
        <v>0</v>
      </c>
      <c r="P20" s="58">
        <f t="shared" si="5"/>
        <v>0</v>
      </c>
      <c r="Q20" s="58">
        <f t="shared" ref="Q20:AH20" si="12">SUM(Q26)</f>
        <v>0</v>
      </c>
      <c r="R20" s="58">
        <f t="shared" si="12"/>
        <v>0</v>
      </c>
      <c r="S20" s="58">
        <f t="shared" si="12"/>
        <v>0</v>
      </c>
      <c r="T20" s="58">
        <f t="shared" si="12"/>
        <v>0</v>
      </c>
      <c r="U20" s="58">
        <f t="shared" si="12"/>
        <v>0</v>
      </c>
      <c r="V20" s="58">
        <f t="shared" si="12"/>
        <v>0</v>
      </c>
      <c r="W20" s="58">
        <f t="shared" ref="W20:AB20" si="13">SUM(W26)</f>
        <v>0</v>
      </c>
      <c r="X20" s="58">
        <f t="shared" si="13"/>
        <v>0</v>
      </c>
      <c r="Y20" s="58">
        <f t="shared" si="13"/>
        <v>0</v>
      </c>
      <c r="Z20" s="58">
        <f t="shared" si="13"/>
        <v>0</v>
      </c>
      <c r="AA20" s="58">
        <f t="shared" si="13"/>
        <v>0</v>
      </c>
      <c r="AB20" s="58">
        <f t="shared" si="13"/>
        <v>0</v>
      </c>
      <c r="AC20" s="58">
        <f t="shared" si="12"/>
        <v>0</v>
      </c>
      <c r="AD20" s="58">
        <f t="shared" si="12"/>
        <v>0</v>
      </c>
      <c r="AE20" s="58">
        <f t="shared" si="12"/>
        <v>0</v>
      </c>
      <c r="AF20" s="58">
        <f t="shared" si="12"/>
        <v>0</v>
      </c>
      <c r="AG20" s="58">
        <f t="shared" si="12"/>
        <v>0</v>
      </c>
      <c r="AH20" s="58">
        <f t="shared" si="12"/>
        <v>0</v>
      </c>
      <c r="AI20" s="58">
        <v>0</v>
      </c>
      <c r="AJ20" s="58">
        <v>0</v>
      </c>
      <c r="AK20" s="58">
        <v>0</v>
      </c>
      <c r="AL20" s="58">
        <v>0</v>
      </c>
      <c r="AM20" s="58">
        <v>0</v>
      </c>
      <c r="AN20" s="58">
        <v>0</v>
      </c>
      <c r="AMK20" s="15"/>
    </row>
    <row r="21" spans="1:1025" s="14" customFormat="1" ht="31.5" customHeight="1" x14ac:dyDescent="0.25">
      <c r="A21" s="31" t="s">
        <v>68</v>
      </c>
      <c r="B21" s="32" t="s">
        <v>69</v>
      </c>
      <c r="C21" s="32" t="s">
        <v>64</v>
      </c>
      <c r="D21" s="32" t="s">
        <v>65</v>
      </c>
      <c r="E21" s="58">
        <v>1.17</v>
      </c>
      <c r="F21" s="58">
        <v>0</v>
      </c>
      <c r="G21" s="58">
        <v>0</v>
      </c>
      <c r="H21" s="58">
        <v>0</v>
      </c>
      <c r="I21" s="58">
        <v>12</v>
      </c>
      <c r="J21" s="58">
        <v>3421</v>
      </c>
      <c r="K21" s="58">
        <f t="shared" si="0"/>
        <v>1.1199999999999999</v>
      </c>
      <c r="L21" s="58">
        <f t="shared" si="8"/>
        <v>0</v>
      </c>
      <c r="M21" s="58">
        <f t="shared" si="9"/>
        <v>0</v>
      </c>
      <c r="N21" s="58">
        <f t="shared" si="10"/>
        <v>0</v>
      </c>
      <c r="O21" s="58">
        <f t="shared" si="11"/>
        <v>12</v>
      </c>
      <c r="P21" s="58">
        <f t="shared" si="5"/>
        <v>2856</v>
      </c>
      <c r="Q21" s="58">
        <f t="shared" ref="Q21:AH21" si="14">SUM(Q31)</f>
        <v>0</v>
      </c>
      <c r="R21" s="58">
        <f t="shared" si="14"/>
        <v>0</v>
      </c>
      <c r="S21" s="58">
        <f t="shared" si="14"/>
        <v>0</v>
      </c>
      <c r="T21" s="58">
        <f t="shared" si="14"/>
        <v>0</v>
      </c>
      <c r="U21" s="58">
        <f t="shared" si="14"/>
        <v>0</v>
      </c>
      <c r="V21" s="58">
        <f t="shared" si="14"/>
        <v>0</v>
      </c>
      <c r="W21" s="58">
        <f t="shared" ref="W21:AB21" si="15">SUM(W31)</f>
        <v>0</v>
      </c>
      <c r="X21" s="58">
        <f t="shared" si="15"/>
        <v>0</v>
      </c>
      <c r="Y21" s="58">
        <f t="shared" si="15"/>
        <v>0</v>
      </c>
      <c r="Z21" s="58">
        <f t="shared" si="15"/>
        <v>0</v>
      </c>
      <c r="AA21" s="58">
        <f t="shared" si="15"/>
        <v>0</v>
      </c>
      <c r="AB21" s="58">
        <f t="shared" si="15"/>
        <v>0</v>
      </c>
      <c r="AC21" s="58">
        <f t="shared" si="14"/>
        <v>0</v>
      </c>
      <c r="AD21" s="58">
        <f t="shared" si="14"/>
        <v>0</v>
      </c>
      <c r="AE21" s="58">
        <f t="shared" si="14"/>
        <v>0</v>
      </c>
      <c r="AF21" s="58">
        <f t="shared" si="14"/>
        <v>0</v>
      </c>
      <c r="AG21" s="58">
        <f t="shared" si="14"/>
        <v>0</v>
      </c>
      <c r="AH21" s="58">
        <f t="shared" si="14"/>
        <v>0</v>
      </c>
      <c r="AI21" s="58">
        <f>AI31</f>
        <v>1.1199999999999999</v>
      </c>
      <c r="AJ21" s="58">
        <v>0</v>
      </c>
      <c r="AK21" s="58">
        <v>0</v>
      </c>
      <c r="AL21" s="58">
        <v>0</v>
      </c>
      <c r="AM21" s="58">
        <v>12</v>
      </c>
      <c r="AN21" s="58">
        <v>2856</v>
      </c>
      <c r="AMK21" s="15"/>
    </row>
    <row r="22" spans="1:1025" s="16" customFormat="1" ht="39" customHeight="1" x14ac:dyDescent="0.15">
      <c r="A22" s="31" t="s">
        <v>70</v>
      </c>
      <c r="B22" s="32" t="s">
        <v>71</v>
      </c>
      <c r="C22" s="32" t="s">
        <v>64</v>
      </c>
      <c r="D22" s="32" t="s">
        <v>65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f t="shared" si="0"/>
        <v>0</v>
      </c>
      <c r="L22" s="58">
        <f t="shared" si="8"/>
        <v>0</v>
      </c>
      <c r="M22" s="58">
        <f t="shared" si="9"/>
        <v>0</v>
      </c>
      <c r="N22" s="58">
        <f t="shared" si="10"/>
        <v>0</v>
      </c>
      <c r="O22" s="58">
        <f t="shared" si="11"/>
        <v>0</v>
      </c>
      <c r="P22" s="58">
        <f t="shared" si="5"/>
        <v>0</v>
      </c>
      <c r="Q22" s="58">
        <f t="shared" ref="Q22:AF23" si="16">SUM(Q106)</f>
        <v>0</v>
      </c>
      <c r="R22" s="58">
        <f t="shared" si="16"/>
        <v>0</v>
      </c>
      <c r="S22" s="58">
        <f t="shared" si="16"/>
        <v>0</v>
      </c>
      <c r="T22" s="58">
        <f t="shared" si="16"/>
        <v>0</v>
      </c>
      <c r="U22" s="58">
        <f t="shared" si="16"/>
        <v>0</v>
      </c>
      <c r="V22" s="58">
        <f t="shared" si="16"/>
        <v>0</v>
      </c>
      <c r="W22" s="58">
        <f t="shared" si="16"/>
        <v>0</v>
      </c>
      <c r="X22" s="58">
        <f t="shared" si="16"/>
        <v>0</v>
      </c>
      <c r="Y22" s="58">
        <f t="shared" si="16"/>
        <v>0</v>
      </c>
      <c r="Z22" s="58">
        <f t="shared" si="16"/>
        <v>0</v>
      </c>
      <c r="AA22" s="58">
        <f t="shared" si="16"/>
        <v>0</v>
      </c>
      <c r="AB22" s="58">
        <f t="shared" si="16"/>
        <v>0</v>
      </c>
      <c r="AC22" s="58">
        <f t="shared" si="16"/>
        <v>0</v>
      </c>
      <c r="AD22" s="58">
        <f t="shared" si="16"/>
        <v>0</v>
      </c>
      <c r="AE22" s="58">
        <f t="shared" si="16"/>
        <v>0</v>
      </c>
      <c r="AF22" s="58">
        <f t="shared" si="16"/>
        <v>0</v>
      </c>
      <c r="AG22" s="58">
        <f t="shared" ref="AG22:AH23" si="17">SUM(AG106)</f>
        <v>0</v>
      </c>
      <c r="AH22" s="58">
        <f t="shared" si="17"/>
        <v>0</v>
      </c>
      <c r="AI22" s="58">
        <v>0</v>
      </c>
      <c r="AJ22" s="58">
        <v>0</v>
      </c>
      <c r="AK22" s="58">
        <v>0</v>
      </c>
      <c r="AL22" s="58">
        <v>0</v>
      </c>
      <c r="AM22" s="58">
        <v>0</v>
      </c>
      <c r="AN22" s="58">
        <v>0</v>
      </c>
    </row>
    <row r="23" spans="1:1025" s="17" customFormat="1" ht="26.25" customHeight="1" x14ac:dyDescent="0.25">
      <c r="A23" s="31" t="s">
        <v>72</v>
      </c>
      <c r="B23" s="32" t="s">
        <v>73</v>
      </c>
      <c r="C23" s="32" t="s">
        <v>64</v>
      </c>
      <c r="D23" s="32" t="s">
        <v>65</v>
      </c>
      <c r="E23" s="58">
        <v>0.55000000000000004</v>
      </c>
      <c r="F23" s="58">
        <v>0</v>
      </c>
      <c r="G23" s="58">
        <v>16.259999999999998</v>
      </c>
      <c r="H23" s="58">
        <v>0</v>
      </c>
      <c r="I23" s="58">
        <v>1</v>
      </c>
      <c r="J23" s="58">
        <v>0</v>
      </c>
      <c r="K23" s="58">
        <f t="shared" si="0"/>
        <v>0</v>
      </c>
      <c r="L23" s="58">
        <f t="shared" si="8"/>
        <v>0</v>
      </c>
      <c r="M23" s="58">
        <f t="shared" si="9"/>
        <v>12.28</v>
      </c>
      <c r="N23" s="58">
        <f t="shared" si="10"/>
        <v>0</v>
      </c>
      <c r="O23" s="58">
        <f t="shared" si="11"/>
        <v>1</v>
      </c>
      <c r="P23" s="58">
        <f t="shared" si="5"/>
        <v>0</v>
      </c>
      <c r="Q23" s="58">
        <f t="shared" si="16"/>
        <v>0</v>
      </c>
      <c r="R23" s="58">
        <f t="shared" si="16"/>
        <v>0</v>
      </c>
      <c r="S23" s="58">
        <f t="shared" si="16"/>
        <v>0</v>
      </c>
      <c r="T23" s="58">
        <f t="shared" si="16"/>
        <v>0</v>
      </c>
      <c r="U23" s="58">
        <f t="shared" si="16"/>
        <v>0</v>
      </c>
      <c r="V23" s="58">
        <f t="shared" si="16"/>
        <v>0</v>
      </c>
      <c r="W23" s="58">
        <f t="shared" si="16"/>
        <v>0</v>
      </c>
      <c r="X23" s="58">
        <f t="shared" si="16"/>
        <v>0</v>
      </c>
      <c r="Y23" s="58">
        <f t="shared" si="16"/>
        <v>0</v>
      </c>
      <c r="Z23" s="58">
        <f t="shared" si="16"/>
        <v>0</v>
      </c>
      <c r="AA23" s="58">
        <f t="shared" si="16"/>
        <v>0</v>
      </c>
      <c r="AB23" s="58">
        <f t="shared" si="16"/>
        <v>0</v>
      </c>
      <c r="AC23" s="58">
        <f t="shared" si="16"/>
        <v>0</v>
      </c>
      <c r="AD23" s="58">
        <f t="shared" si="16"/>
        <v>0</v>
      </c>
      <c r="AE23" s="58">
        <f t="shared" si="16"/>
        <v>0</v>
      </c>
      <c r="AF23" s="58">
        <f t="shared" si="16"/>
        <v>0</v>
      </c>
      <c r="AG23" s="58">
        <f t="shared" si="17"/>
        <v>0</v>
      </c>
      <c r="AH23" s="58">
        <f t="shared" si="17"/>
        <v>0</v>
      </c>
      <c r="AI23" s="58">
        <v>0</v>
      </c>
      <c r="AJ23" s="58">
        <v>0</v>
      </c>
      <c r="AK23" s="58">
        <v>12.28</v>
      </c>
      <c r="AL23" s="58">
        <v>0</v>
      </c>
      <c r="AM23" s="58">
        <v>1</v>
      </c>
      <c r="AN23" s="58">
        <v>0</v>
      </c>
      <c r="AMK23" s="18"/>
    </row>
    <row r="24" spans="1:1025" s="17" customFormat="1" ht="26.25" customHeight="1" x14ac:dyDescent="0.25">
      <c r="A24" s="31" t="s">
        <v>74</v>
      </c>
      <c r="B24" s="32" t="s">
        <v>75</v>
      </c>
      <c r="C24" s="32" t="s">
        <v>64</v>
      </c>
      <c r="D24" s="32" t="s">
        <v>65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f t="shared" si="0"/>
        <v>0</v>
      </c>
      <c r="L24" s="58">
        <f t="shared" si="8"/>
        <v>0</v>
      </c>
      <c r="M24" s="58">
        <f t="shared" si="9"/>
        <v>0</v>
      </c>
      <c r="N24" s="58">
        <f t="shared" si="10"/>
        <v>0</v>
      </c>
      <c r="O24" s="58">
        <f t="shared" si="11"/>
        <v>0</v>
      </c>
      <c r="P24" s="58">
        <f t="shared" si="5"/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58">
        <v>0</v>
      </c>
      <c r="AJ24" s="58">
        <v>0</v>
      </c>
      <c r="AK24" s="58">
        <v>0</v>
      </c>
      <c r="AL24" s="58">
        <v>0</v>
      </c>
      <c r="AM24" s="58">
        <v>0</v>
      </c>
      <c r="AN24" s="58">
        <v>0</v>
      </c>
      <c r="AMK24" s="18"/>
    </row>
    <row r="25" spans="1:1025" s="17" customFormat="1" ht="18" customHeight="1" x14ac:dyDescent="0.25">
      <c r="A25" s="31" t="s">
        <v>76</v>
      </c>
      <c r="B25" s="32" t="s">
        <v>77</v>
      </c>
      <c r="C25" s="32" t="s">
        <v>64</v>
      </c>
      <c r="D25" s="32" t="s">
        <v>65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f t="shared" si="0"/>
        <v>0</v>
      </c>
      <c r="L25" s="58">
        <f t="shared" si="8"/>
        <v>0</v>
      </c>
      <c r="M25" s="58">
        <f t="shared" si="9"/>
        <v>0</v>
      </c>
      <c r="N25" s="58">
        <f t="shared" si="10"/>
        <v>0</v>
      </c>
      <c r="O25" s="58">
        <f t="shared" si="11"/>
        <v>0</v>
      </c>
      <c r="P25" s="58">
        <f t="shared" si="5"/>
        <v>0</v>
      </c>
      <c r="Q25" s="58">
        <f t="shared" ref="Q25:AH25" si="18">SUM(Q125)</f>
        <v>0</v>
      </c>
      <c r="R25" s="58">
        <f t="shared" si="18"/>
        <v>0</v>
      </c>
      <c r="S25" s="58">
        <f t="shared" si="18"/>
        <v>0</v>
      </c>
      <c r="T25" s="58">
        <f t="shared" si="18"/>
        <v>0</v>
      </c>
      <c r="U25" s="58">
        <f t="shared" si="18"/>
        <v>0</v>
      </c>
      <c r="V25" s="58">
        <f t="shared" si="18"/>
        <v>0</v>
      </c>
      <c r="W25" s="58">
        <f t="shared" ref="W25:AB25" si="19">SUM(W125)</f>
        <v>0</v>
      </c>
      <c r="X25" s="58">
        <f t="shared" si="19"/>
        <v>0</v>
      </c>
      <c r="Y25" s="58">
        <f t="shared" si="19"/>
        <v>0</v>
      </c>
      <c r="Z25" s="58">
        <f t="shared" si="19"/>
        <v>0</v>
      </c>
      <c r="AA25" s="58">
        <f t="shared" si="19"/>
        <v>0</v>
      </c>
      <c r="AB25" s="58">
        <f t="shared" si="19"/>
        <v>0</v>
      </c>
      <c r="AC25" s="58">
        <f t="shared" si="18"/>
        <v>0</v>
      </c>
      <c r="AD25" s="58">
        <f t="shared" si="18"/>
        <v>0</v>
      </c>
      <c r="AE25" s="58">
        <f t="shared" si="18"/>
        <v>0</v>
      </c>
      <c r="AF25" s="58">
        <f t="shared" si="18"/>
        <v>0</v>
      </c>
      <c r="AG25" s="58">
        <f t="shared" si="18"/>
        <v>0</v>
      </c>
      <c r="AH25" s="58">
        <f t="shared" si="18"/>
        <v>0</v>
      </c>
      <c r="AI25" s="58">
        <v>0</v>
      </c>
      <c r="AJ25" s="58">
        <v>0</v>
      </c>
      <c r="AK25" s="58">
        <v>0</v>
      </c>
      <c r="AL25" s="58">
        <v>0</v>
      </c>
      <c r="AM25" s="58">
        <v>0</v>
      </c>
      <c r="AN25" s="58">
        <v>0</v>
      </c>
      <c r="AMK25" s="18"/>
    </row>
    <row r="26" spans="1:1025" s="18" customFormat="1" ht="18" customHeight="1" x14ac:dyDescent="0.25">
      <c r="A26" s="19" t="s">
        <v>78</v>
      </c>
      <c r="B26" s="20" t="s">
        <v>79</v>
      </c>
      <c r="C26" s="20" t="s">
        <v>64</v>
      </c>
      <c r="D26" s="20" t="s">
        <v>65</v>
      </c>
      <c r="E26" s="59">
        <v>10.93</v>
      </c>
      <c r="F26" s="59">
        <v>0</v>
      </c>
      <c r="G26" s="59">
        <v>38.120000000000005</v>
      </c>
      <c r="H26" s="59">
        <v>0</v>
      </c>
      <c r="I26" s="59">
        <v>0</v>
      </c>
      <c r="J26" s="59">
        <v>162</v>
      </c>
      <c r="K26" s="59">
        <f t="shared" si="0"/>
        <v>0</v>
      </c>
      <c r="L26" s="59">
        <f t="shared" si="8"/>
        <v>0</v>
      </c>
      <c r="M26" s="59">
        <f t="shared" si="9"/>
        <v>0</v>
      </c>
      <c r="N26" s="59">
        <f t="shared" si="10"/>
        <v>0</v>
      </c>
      <c r="O26" s="59">
        <f t="shared" si="11"/>
        <v>0</v>
      </c>
      <c r="P26" s="59">
        <f t="shared" si="5"/>
        <v>0</v>
      </c>
      <c r="Q26" s="59">
        <f t="shared" ref="Q26:AH26" si="20">Q27</f>
        <v>0</v>
      </c>
      <c r="R26" s="59">
        <f t="shared" si="20"/>
        <v>0</v>
      </c>
      <c r="S26" s="59">
        <f t="shared" si="20"/>
        <v>0</v>
      </c>
      <c r="T26" s="59">
        <f t="shared" si="20"/>
        <v>0</v>
      </c>
      <c r="U26" s="59">
        <f t="shared" si="20"/>
        <v>0</v>
      </c>
      <c r="V26" s="59">
        <f t="shared" si="20"/>
        <v>0</v>
      </c>
      <c r="W26" s="59">
        <f t="shared" si="20"/>
        <v>0</v>
      </c>
      <c r="X26" s="59">
        <f t="shared" si="20"/>
        <v>0</v>
      </c>
      <c r="Y26" s="59">
        <f t="shared" si="20"/>
        <v>0</v>
      </c>
      <c r="Z26" s="59">
        <f t="shared" si="20"/>
        <v>0</v>
      </c>
      <c r="AA26" s="59">
        <f t="shared" si="20"/>
        <v>0</v>
      </c>
      <c r="AB26" s="59">
        <f t="shared" si="20"/>
        <v>0</v>
      </c>
      <c r="AC26" s="59">
        <f t="shared" si="20"/>
        <v>0</v>
      </c>
      <c r="AD26" s="59">
        <f t="shared" si="20"/>
        <v>0</v>
      </c>
      <c r="AE26" s="59">
        <f t="shared" si="20"/>
        <v>0</v>
      </c>
      <c r="AF26" s="59">
        <f t="shared" si="20"/>
        <v>0</v>
      </c>
      <c r="AG26" s="59">
        <f t="shared" si="20"/>
        <v>0</v>
      </c>
      <c r="AH26" s="59">
        <f t="shared" si="20"/>
        <v>0</v>
      </c>
      <c r="AI26" s="59">
        <v>0</v>
      </c>
      <c r="AJ26" s="59">
        <v>0</v>
      </c>
      <c r="AK26" s="59">
        <v>0</v>
      </c>
      <c r="AL26" s="59">
        <v>0</v>
      </c>
      <c r="AM26" s="59">
        <v>0</v>
      </c>
      <c r="AN26" s="59">
        <v>0</v>
      </c>
    </row>
    <row r="27" spans="1:1025" ht="25.5" x14ac:dyDescent="0.2">
      <c r="A27" s="35" t="s">
        <v>80</v>
      </c>
      <c r="B27" s="36" t="s">
        <v>81</v>
      </c>
      <c r="C27" s="57" t="s">
        <v>64</v>
      </c>
      <c r="D27" s="57" t="s">
        <v>65</v>
      </c>
      <c r="E27" s="60">
        <v>10.93</v>
      </c>
      <c r="F27" s="60">
        <v>0</v>
      </c>
      <c r="G27" s="60">
        <v>38.120000000000005</v>
      </c>
      <c r="H27" s="60">
        <v>0</v>
      </c>
      <c r="I27" s="60">
        <v>0</v>
      </c>
      <c r="J27" s="60">
        <v>162</v>
      </c>
      <c r="K27" s="60">
        <f t="shared" si="0"/>
        <v>0</v>
      </c>
      <c r="L27" s="60">
        <f t="shared" si="8"/>
        <v>0</v>
      </c>
      <c r="M27" s="60">
        <f t="shared" si="9"/>
        <v>0</v>
      </c>
      <c r="N27" s="60">
        <f t="shared" si="10"/>
        <v>0</v>
      </c>
      <c r="O27" s="60">
        <f t="shared" si="11"/>
        <v>0</v>
      </c>
      <c r="P27" s="60">
        <f t="shared" si="5"/>
        <v>0</v>
      </c>
      <c r="Q27" s="60">
        <f t="shared" ref="Q27:AH27" si="21">SUM(Q28:Q30)</f>
        <v>0</v>
      </c>
      <c r="R27" s="60">
        <f t="shared" si="21"/>
        <v>0</v>
      </c>
      <c r="S27" s="60">
        <f t="shared" si="21"/>
        <v>0</v>
      </c>
      <c r="T27" s="60">
        <f t="shared" si="21"/>
        <v>0</v>
      </c>
      <c r="U27" s="60">
        <f t="shared" si="21"/>
        <v>0</v>
      </c>
      <c r="V27" s="60">
        <f t="shared" si="21"/>
        <v>0</v>
      </c>
      <c r="W27" s="60">
        <f t="shared" ref="W27:AB27" si="22">SUM(W28:W30)</f>
        <v>0</v>
      </c>
      <c r="X27" s="60">
        <f t="shared" si="22"/>
        <v>0</v>
      </c>
      <c r="Y27" s="60">
        <f t="shared" si="22"/>
        <v>0</v>
      </c>
      <c r="Z27" s="60">
        <f t="shared" si="22"/>
        <v>0</v>
      </c>
      <c r="AA27" s="60">
        <f t="shared" si="22"/>
        <v>0</v>
      </c>
      <c r="AB27" s="60">
        <f t="shared" si="22"/>
        <v>0</v>
      </c>
      <c r="AC27" s="60">
        <f t="shared" si="21"/>
        <v>0</v>
      </c>
      <c r="AD27" s="60">
        <f t="shared" si="21"/>
        <v>0</v>
      </c>
      <c r="AE27" s="60">
        <f t="shared" si="21"/>
        <v>0</v>
      </c>
      <c r="AF27" s="60">
        <f t="shared" si="21"/>
        <v>0</v>
      </c>
      <c r="AG27" s="60">
        <f t="shared" si="21"/>
        <v>0</v>
      </c>
      <c r="AH27" s="60">
        <f t="shared" si="21"/>
        <v>0</v>
      </c>
      <c r="AI27" s="60">
        <v>0</v>
      </c>
      <c r="AJ27" s="60">
        <v>0</v>
      </c>
      <c r="AK27" s="60">
        <v>0</v>
      </c>
      <c r="AL27" s="60">
        <v>0</v>
      </c>
      <c r="AM27" s="60">
        <v>0</v>
      </c>
      <c r="AN27" s="60">
        <v>0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6" customHeight="1" outlineLevel="1" x14ac:dyDescent="0.2">
      <c r="A28" s="21" t="s">
        <v>82</v>
      </c>
      <c r="B28" s="37" t="s">
        <v>83</v>
      </c>
      <c r="C28" s="25" t="s">
        <v>64</v>
      </c>
      <c r="D28" s="25" t="s">
        <v>65</v>
      </c>
      <c r="E28" s="61">
        <v>1.03</v>
      </c>
      <c r="F28" s="61">
        <v>0</v>
      </c>
      <c r="G28" s="61">
        <v>17.77</v>
      </c>
      <c r="H28" s="61">
        <v>0</v>
      </c>
      <c r="I28" s="61">
        <v>0</v>
      </c>
      <c r="J28" s="61">
        <v>162</v>
      </c>
      <c r="K28" s="61">
        <f t="shared" si="0"/>
        <v>0</v>
      </c>
      <c r="L28" s="61">
        <f t="shared" si="8"/>
        <v>0</v>
      </c>
      <c r="M28" s="61">
        <f t="shared" si="9"/>
        <v>0</v>
      </c>
      <c r="N28" s="61">
        <f t="shared" si="10"/>
        <v>0</v>
      </c>
      <c r="O28" s="61">
        <f t="shared" si="11"/>
        <v>0</v>
      </c>
      <c r="P28" s="61">
        <f t="shared" si="5"/>
        <v>0</v>
      </c>
      <c r="Q28" s="61">
        <v>0</v>
      </c>
      <c r="R28" s="61">
        <v>0</v>
      </c>
      <c r="S28" s="61">
        <v>0</v>
      </c>
      <c r="T28" s="61">
        <v>0</v>
      </c>
      <c r="U28" s="61">
        <v>0</v>
      </c>
      <c r="V28" s="61">
        <v>0</v>
      </c>
      <c r="W28" s="61">
        <v>0</v>
      </c>
      <c r="X28" s="61">
        <v>0</v>
      </c>
      <c r="Y28" s="61">
        <v>0</v>
      </c>
      <c r="Z28" s="61">
        <v>0</v>
      </c>
      <c r="AA28" s="61">
        <v>0</v>
      </c>
      <c r="AB28" s="61">
        <v>0</v>
      </c>
      <c r="AC28" s="61">
        <v>0</v>
      </c>
      <c r="AD28" s="61">
        <v>0</v>
      </c>
      <c r="AE28" s="61">
        <v>0</v>
      </c>
      <c r="AF28" s="61">
        <v>0</v>
      </c>
      <c r="AG28" s="61">
        <v>0</v>
      </c>
      <c r="AH28" s="61">
        <v>0</v>
      </c>
      <c r="AI28" s="61">
        <v>0</v>
      </c>
      <c r="AJ28" s="61">
        <v>0</v>
      </c>
      <c r="AK28" s="61">
        <v>0</v>
      </c>
      <c r="AL28" s="61">
        <v>0</v>
      </c>
      <c r="AM28" s="61">
        <v>0</v>
      </c>
      <c r="AN28" s="61"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6.4" customHeight="1" outlineLevel="1" x14ac:dyDescent="0.2">
      <c r="A29" s="21" t="s">
        <v>84</v>
      </c>
      <c r="B29" s="37" t="s">
        <v>85</v>
      </c>
      <c r="C29" s="25" t="s">
        <v>64</v>
      </c>
      <c r="D29" s="25" t="s">
        <v>65</v>
      </c>
      <c r="E29" s="61">
        <v>9.9</v>
      </c>
      <c r="F29" s="61">
        <v>0</v>
      </c>
      <c r="G29" s="61">
        <v>20.350000000000001</v>
      </c>
      <c r="H29" s="61">
        <v>0</v>
      </c>
      <c r="I29" s="61">
        <v>0</v>
      </c>
      <c r="J29" s="61">
        <v>0</v>
      </c>
      <c r="K29" s="61">
        <f t="shared" si="0"/>
        <v>0</v>
      </c>
      <c r="L29" s="61">
        <f t="shared" si="8"/>
        <v>0</v>
      </c>
      <c r="M29" s="61">
        <f t="shared" si="9"/>
        <v>0</v>
      </c>
      <c r="N29" s="61">
        <f t="shared" si="10"/>
        <v>0</v>
      </c>
      <c r="O29" s="61">
        <f t="shared" si="11"/>
        <v>0</v>
      </c>
      <c r="P29" s="61">
        <f t="shared" si="5"/>
        <v>0</v>
      </c>
      <c r="Q29" s="61">
        <v>0</v>
      </c>
      <c r="R29" s="61">
        <v>0</v>
      </c>
      <c r="S29" s="61">
        <v>0</v>
      </c>
      <c r="T29" s="61">
        <v>0</v>
      </c>
      <c r="U29" s="61">
        <v>0</v>
      </c>
      <c r="V29" s="61">
        <v>0</v>
      </c>
      <c r="W29" s="61">
        <v>0</v>
      </c>
      <c r="X29" s="61">
        <v>0</v>
      </c>
      <c r="Y29" s="61">
        <v>0</v>
      </c>
      <c r="Z29" s="61">
        <v>0</v>
      </c>
      <c r="AA29" s="61">
        <v>0</v>
      </c>
      <c r="AB29" s="61">
        <v>0</v>
      </c>
      <c r="AC29" s="61">
        <v>0</v>
      </c>
      <c r="AD29" s="61">
        <v>0</v>
      </c>
      <c r="AE29" s="61">
        <v>0</v>
      </c>
      <c r="AF29" s="61">
        <v>0</v>
      </c>
      <c r="AG29" s="61">
        <v>0</v>
      </c>
      <c r="AH29" s="61">
        <v>0</v>
      </c>
      <c r="AI29" s="61">
        <v>0</v>
      </c>
      <c r="AJ29" s="61">
        <v>0</v>
      </c>
      <c r="AK29" s="61">
        <v>0</v>
      </c>
      <c r="AL29" s="61">
        <v>0</v>
      </c>
      <c r="AM29" s="61">
        <v>0</v>
      </c>
      <c r="AN29" s="61">
        <v>0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27" customHeight="1" x14ac:dyDescent="0.2">
      <c r="A30" s="21" t="s">
        <v>86</v>
      </c>
      <c r="B30" s="37" t="s">
        <v>87</v>
      </c>
      <c r="C30" s="25" t="s">
        <v>64</v>
      </c>
      <c r="D30" s="25" t="s">
        <v>65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f t="shared" si="0"/>
        <v>0</v>
      </c>
      <c r="L30" s="61">
        <f t="shared" si="8"/>
        <v>0</v>
      </c>
      <c r="M30" s="61">
        <f t="shared" si="9"/>
        <v>0</v>
      </c>
      <c r="N30" s="61">
        <f t="shared" si="10"/>
        <v>0</v>
      </c>
      <c r="O30" s="61">
        <f t="shared" si="11"/>
        <v>0</v>
      </c>
      <c r="P30" s="61">
        <f t="shared" si="5"/>
        <v>0</v>
      </c>
      <c r="Q30" s="61">
        <v>0</v>
      </c>
      <c r="R30" s="61">
        <v>0</v>
      </c>
      <c r="S30" s="61">
        <v>0</v>
      </c>
      <c r="T30" s="61">
        <v>0</v>
      </c>
      <c r="U30" s="61">
        <v>0</v>
      </c>
      <c r="V30" s="61">
        <v>0</v>
      </c>
      <c r="W30" s="61">
        <v>0</v>
      </c>
      <c r="X30" s="61">
        <v>0</v>
      </c>
      <c r="Y30" s="61">
        <v>0</v>
      </c>
      <c r="Z30" s="61">
        <v>0</v>
      </c>
      <c r="AA30" s="61">
        <v>0</v>
      </c>
      <c r="AB30" s="61">
        <v>0</v>
      </c>
      <c r="AC30" s="61">
        <v>0</v>
      </c>
      <c r="AD30" s="61">
        <v>0</v>
      </c>
      <c r="AE30" s="61">
        <v>0</v>
      </c>
      <c r="AF30" s="61">
        <v>0</v>
      </c>
      <c r="AG30" s="61">
        <v>0</v>
      </c>
      <c r="AH30" s="61">
        <v>0</v>
      </c>
      <c r="AI30" s="61">
        <v>0</v>
      </c>
      <c r="AJ30" s="61">
        <v>0</v>
      </c>
      <c r="AK30" s="61">
        <v>0</v>
      </c>
      <c r="AL30" s="61">
        <v>0</v>
      </c>
      <c r="AM30" s="61">
        <v>0</v>
      </c>
      <c r="AN30" s="61">
        <v>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17" customFormat="1" ht="44.25" customHeight="1" outlineLevel="1" x14ac:dyDescent="0.25">
      <c r="A31" s="19" t="s">
        <v>88</v>
      </c>
      <c r="B31" s="22" t="s">
        <v>89</v>
      </c>
      <c r="C31" s="23" t="s">
        <v>64</v>
      </c>
      <c r="D31" s="23" t="s">
        <v>65</v>
      </c>
      <c r="E31" s="62">
        <v>1.17</v>
      </c>
      <c r="F31" s="62">
        <v>0</v>
      </c>
      <c r="G31" s="62">
        <v>0</v>
      </c>
      <c r="H31" s="62">
        <v>0</v>
      </c>
      <c r="I31" s="62">
        <v>12</v>
      </c>
      <c r="J31" s="62">
        <v>3421</v>
      </c>
      <c r="K31" s="62">
        <f t="shared" si="0"/>
        <v>1.1199999999999999</v>
      </c>
      <c r="L31" s="62">
        <f t="shared" si="8"/>
        <v>0</v>
      </c>
      <c r="M31" s="62">
        <f t="shared" si="9"/>
        <v>0</v>
      </c>
      <c r="N31" s="62">
        <f t="shared" si="10"/>
        <v>0</v>
      </c>
      <c r="O31" s="62">
        <f t="shared" si="11"/>
        <v>12</v>
      </c>
      <c r="P31" s="62">
        <f t="shared" si="5"/>
        <v>2856</v>
      </c>
      <c r="Q31" s="62">
        <f t="shared" ref="Q31:AH31" si="23">SUM(Q32,Q59,Q88,Q100)</f>
        <v>0</v>
      </c>
      <c r="R31" s="62">
        <f t="shared" si="23"/>
        <v>0</v>
      </c>
      <c r="S31" s="62">
        <f t="shared" si="23"/>
        <v>0</v>
      </c>
      <c r="T31" s="62">
        <f t="shared" si="23"/>
        <v>0</v>
      </c>
      <c r="U31" s="62">
        <f t="shared" si="23"/>
        <v>0</v>
      </c>
      <c r="V31" s="62">
        <f t="shared" si="23"/>
        <v>0</v>
      </c>
      <c r="W31" s="62">
        <f t="shared" ref="W31:AB31" si="24">SUM(W32,W59,W88,W100)</f>
        <v>0</v>
      </c>
      <c r="X31" s="62">
        <f t="shared" si="24"/>
        <v>0</v>
      </c>
      <c r="Y31" s="62">
        <f t="shared" si="24"/>
        <v>0</v>
      </c>
      <c r="Z31" s="62">
        <f t="shared" si="24"/>
        <v>0</v>
      </c>
      <c r="AA31" s="62">
        <f t="shared" si="24"/>
        <v>0</v>
      </c>
      <c r="AB31" s="62">
        <f t="shared" si="24"/>
        <v>0</v>
      </c>
      <c r="AC31" s="62">
        <f t="shared" si="23"/>
        <v>0</v>
      </c>
      <c r="AD31" s="62">
        <f t="shared" si="23"/>
        <v>0</v>
      </c>
      <c r="AE31" s="62">
        <f t="shared" si="23"/>
        <v>0</v>
      </c>
      <c r="AF31" s="62">
        <f t="shared" si="23"/>
        <v>0</v>
      </c>
      <c r="AG31" s="62">
        <f t="shared" si="23"/>
        <v>0</v>
      </c>
      <c r="AH31" s="62">
        <f t="shared" si="23"/>
        <v>0</v>
      </c>
      <c r="AI31" s="62">
        <f>AI32+AI48</f>
        <v>1.1199999999999999</v>
      </c>
      <c r="AJ31" s="62">
        <v>0</v>
      </c>
      <c r="AK31" s="62">
        <v>0</v>
      </c>
      <c r="AL31" s="62">
        <v>0</v>
      </c>
      <c r="AM31" s="62">
        <v>12</v>
      </c>
      <c r="AN31" s="62">
        <v>2856</v>
      </c>
      <c r="AMK31" s="18"/>
    </row>
    <row r="32" spans="1:1025" s="17" customFormat="1" ht="44.25" customHeight="1" outlineLevel="1" x14ac:dyDescent="0.25">
      <c r="A32" s="19" t="s">
        <v>90</v>
      </c>
      <c r="B32" s="22" t="s">
        <v>91</v>
      </c>
      <c r="C32" s="20" t="s">
        <v>64</v>
      </c>
      <c r="D32" s="20" t="s">
        <v>65</v>
      </c>
      <c r="E32" s="59">
        <v>1.17</v>
      </c>
      <c r="F32" s="59">
        <v>0</v>
      </c>
      <c r="G32" s="59">
        <v>0</v>
      </c>
      <c r="H32" s="59">
        <v>0</v>
      </c>
      <c r="I32" s="59">
        <v>3</v>
      </c>
      <c r="J32" s="59">
        <v>0</v>
      </c>
      <c r="K32" s="59">
        <f t="shared" si="0"/>
        <v>0.82</v>
      </c>
      <c r="L32" s="59">
        <f t="shared" si="8"/>
        <v>0</v>
      </c>
      <c r="M32" s="59">
        <f t="shared" si="9"/>
        <v>0</v>
      </c>
      <c r="N32" s="59">
        <f t="shared" si="10"/>
        <v>0</v>
      </c>
      <c r="O32" s="59">
        <f t="shared" si="11"/>
        <v>3</v>
      </c>
      <c r="P32" s="59">
        <f t="shared" si="5"/>
        <v>0</v>
      </c>
      <c r="Q32" s="59">
        <f t="shared" ref="Q32:AH32" si="25">SUM(Q33,Q38,Q48)</f>
        <v>0</v>
      </c>
      <c r="R32" s="59">
        <f t="shared" si="25"/>
        <v>0</v>
      </c>
      <c r="S32" s="59">
        <f t="shared" si="25"/>
        <v>0</v>
      </c>
      <c r="T32" s="59">
        <f t="shared" si="25"/>
        <v>0</v>
      </c>
      <c r="U32" s="59">
        <f t="shared" si="25"/>
        <v>0</v>
      </c>
      <c r="V32" s="59">
        <f t="shared" si="25"/>
        <v>0</v>
      </c>
      <c r="W32" s="59">
        <f t="shared" ref="W32:AB32" si="26">SUM(W33,W38,W48)</f>
        <v>0</v>
      </c>
      <c r="X32" s="59">
        <f t="shared" si="26"/>
        <v>0</v>
      </c>
      <c r="Y32" s="59">
        <f t="shared" si="26"/>
        <v>0</v>
      </c>
      <c r="Z32" s="59">
        <f t="shared" si="26"/>
        <v>0</v>
      </c>
      <c r="AA32" s="59">
        <f t="shared" si="26"/>
        <v>0</v>
      </c>
      <c r="AB32" s="59">
        <f t="shared" si="26"/>
        <v>0</v>
      </c>
      <c r="AC32" s="59">
        <f t="shared" si="25"/>
        <v>0</v>
      </c>
      <c r="AD32" s="59">
        <f t="shared" si="25"/>
        <v>0</v>
      </c>
      <c r="AE32" s="59">
        <f t="shared" si="25"/>
        <v>0</v>
      </c>
      <c r="AF32" s="59">
        <f t="shared" si="25"/>
        <v>0</v>
      </c>
      <c r="AG32" s="59">
        <f t="shared" si="25"/>
        <v>0</v>
      </c>
      <c r="AH32" s="59">
        <f t="shared" si="25"/>
        <v>0</v>
      </c>
      <c r="AI32" s="59">
        <f>AI38</f>
        <v>0.82</v>
      </c>
      <c r="AJ32" s="59">
        <v>0</v>
      </c>
      <c r="AK32" s="59">
        <v>0</v>
      </c>
      <c r="AL32" s="59">
        <v>0</v>
      </c>
      <c r="AM32" s="59">
        <v>3</v>
      </c>
      <c r="AN32" s="59">
        <v>0</v>
      </c>
      <c r="AMK32" s="18"/>
    </row>
    <row r="33" spans="1:40 1025:1025" s="17" customFormat="1" ht="27.75" customHeight="1" x14ac:dyDescent="0.25">
      <c r="A33" s="19" t="s">
        <v>135</v>
      </c>
      <c r="B33" s="22" t="s">
        <v>115</v>
      </c>
      <c r="C33" s="23" t="s">
        <v>64</v>
      </c>
      <c r="D33" s="23" t="s">
        <v>65</v>
      </c>
      <c r="E33" s="62">
        <v>0</v>
      </c>
      <c r="F33" s="62">
        <v>0</v>
      </c>
      <c r="G33" s="62">
        <v>0</v>
      </c>
      <c r="H33" s="62">
        <v>0</v>
      </c>
      <c r="I33" s="62">
        <v>1</v>
      </c>
      <c r="J33" s="62">
        <v>0</v>
      </c>
      <c r="K33" s="62">
        <f t="shared" si="0"/>
        <v>0</v>
      </c>
      <c r="L33" s="62">
        <f t="shared" si="8"/>
        <v>0</v>
      </c>
      <c r="M33" s="62">
        <f t="shared" si="9"/>
        <v>0</v>
      </c>
      <c r="N33" s="62">
        <f t="shared" si="10"/>
        <v>0</v>
      </c>
      <c r="O33" s="62">
        <f t="shared" si="11"/>
        <v>1</v>
      </c>
      <c r="P33" s="62">
        <f t="shared" si="5"/>
        <v>0</v>
      </c>
      <c r="Q33" s="62">
        <f t="shared" ref="Q33:AH33" si="27">SUM(Q34:Q37)</f>
        <v>0</v>
      </c>
      <c r="R33" s="62">
        <f t="shared" si="27"/>
        <v>0</v>
      </c>
      <c r="S33" s="62">
        <f t="shared" si="27"/>
        <v>0</v>
      </c>
      <c r="T33" s="62">
        <f t="shared" si="27"/>
        <v>0</v>
      </c>
      <c r="U33" s="62">
        <f t="shared" si="27"/>
        <v>0</v>
      </c>
      <c r="V33" s="62">
        <f t="shared" si="27"/>
        <v>0</v>
      </c>
      <c r="W33" s="62">
        <f t="shared" si="27"/>
        <v>0</v>
      </c>
      <c r="X33" s="62">
        <f t="shared" si="27"/>
        <v>0</v>
      </c>
      <c r="Y33" s="62">
        <f t="shared" si="27"/>
        <v>0</v>
      </c>
      <c r="Z33" s="62">
        <f t="shared" si="27"/>
        <v>0</v>
      </c>
      <c r="AA33" s="62">
        <f t="shared" si="27"/>
        <v>0</v>
      </c>
      <c r="AB33" s="62">
        <f t="shared" si="27"/>
        <v>0</v>
      </c>
      <c r="AC33" s="62">
        <f t="shared" si="27"/>
        <v>0</v>
      </c>
      <c r="AD33" s="62">
        <f t="shared" si="27"/>
        <v>0</v>
      </c>
      <c r="AE33" s="62">
        <f t="shared" si="27"/>
        <v>0</v>
      </c>
      <c r="AF33" s="62">
        <f t="shared" si="27"/>
        <v>0</v>
      </c>
      <c r="AG33" s="62">
        <f t="shared" si="27"/>
        <v>0</v>
      </c>
      <c r="AH33" s="62">
        <f t="shared" si="27"/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1</v>
      </c>
      <c r="AN33" s="62">
        <v>0</v>
      </c>
      <c r="AMK33" s="18"/>
    </row>
    <row r="34" spans="1:40 1025:1025" customFormat="1" ht="76.5" outlineLevel="1" x14ac:dyDescent="0.2">
      <c r="A34" s="24" t="s">
        <v>182</v>
      </c>
      <c r="B34" s="38" t="s">
        <v>183</v>
      </c>
      <c r="C34" s="25" t="s">
        <v>147</v>
      </c>
      <c r="D34" s="25" t="s">
        <v>65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f t="shared" si="0"/>
        <v>0</v>
      </c>
      <c r="L34" s="61">
        <f t="shared" si="8"/>
        <v>0</v>
      </c>
      <c r="M34" s="61">
        <f t="shared" si="9"/>
        <v>0</v>
      </c>
      <c r="N34" s="61">
        <f t="shared" si="10"/>
        <v>0</v>
      </c>
      <c r="O34" s="61">
        <f t="shared" si="11"/>
        <v>0</v>
      </c>
      <c r="P34" s="61">
        <f t="shared" si="5"/>
        <v>0</v>
      </c>
      <c r="Q34" s="61">
        <v>0</v>
      </c>
      <c r="R34" s="61">
        <v>0</v>
      </c>
      <c r="S34" s="61">
        <v>0</v>
      </c>
      <c r="T34" s="61">
        <v>0</v>
      </c>
      <c r="U34" s="61">
        <v>0</v>
      </c>
      <c r="V34" s="61">
        <v>0</v>
      </c>
      <c r="W34" s="61">
        <v>0</v>
      </c>
      <c r="X34" s="61">
        <v>0</v>
      </c>
      <c r="Y34" s="61">
        <v>0</v>
      </c>
      <c r="Z34" s="61">
        <v>0</v>
      </c>
      <c r="AA34" s="61">
        <v>0</v>
      </c>
      <c r="AB34" s="61">
        <v>0</v>
      </c>
      <c r="AC34" s="61">
        <v>0</v>
      </c>
      <c r="AD34" s="61">
        <v>0</v>
      </c>
      <c r="AE34" s="61">
        <v>0</v>
      </c>
      <c r="AF34" s="61">
        <v>0</v>
      </c>
      <c r="AG34" s="61">
        <v>0</v>
      </c>
      <c r="AH34" s="61">
        <v>0</v>
      </c>
      <c r="AI34" s="61">
        <v>0</v>
      </c>
      <c r="AJ34" s="61">
        <v>0</v>
      </c>
      <c r="AK34" s="61">
        <v>0</v>
      </c>
      <c r="AL34" s="61">
        <v>0</v>
      </c>
      <c r="AM34" s="61">
        <v>0</v>
      </c>
      <c r="AN34" s="61">
        <v>0</v>
      </c>
      <c r="AMK34" s="1"/>
    </row>
    <row r="35" spans="1:40 1025:1025" customFormat="1" ht="38.25" outlineLevel="1" x14ac:dyDescent="0.2">
      <c r="A35" s="24" t="s">
        <v>182</v>
      </c>
      <c r="B35" s="39" t="s">
        <v>184</v>
      </c>
      <c r="C35" s="25" t="s">
        <v>185</v>
      </c>
      <c r="D35" s="25" t="s">
        <v>65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f t="shared" si="0"/>
        <v>0</v>
      </c>
      <c r="L35" s="61">
        <f t="shared" si="8"/>
        <v>0</v>
      </c>
      <c r="M35" s="61">
        <f t="shared" si="9"/>
        <v>0</v>
      </c>
      <c r="N35" s="61">
        <f t="shared" si="10"/>
        <v>0</v>
      </c>
      <c r="O35" s="61">
        <f t="shared" si="11"/>
        <v>0</v>
      </c>
      <c r="P35" s="61">
        <f t="shared" si="5"/>
        <v>0</v>
      </c>
      <c r="Q35" s="61">
        <v>0</v>
      </c>
      <c r="R35" s="61">
        <v>0</v>
      </c>
      <c r="S35" s="61">
        <v>0</v>
      </c>
      <c r="T35" s="61">
        <v>0</v>
      </c>
      <c r="U35" s="61">
        <v>0</v>
      </c>
      <c r="V35" s="61">
        <v>0</v>
      </c>
      <c r="W35" s="61">
        <v>0</v>
      </c>
      <c r="X35" s="61">
        <v>0</v>
      </c>
      <c r="Y35" s="61">
        <v>0</v>
      </c>
      <c r="Z35" s="61">
        <v>0</v>
      </c>
      <c r="AA35" s="61">
        <v>0</v>
      </c>
      <c r="AB35" s="61">
        <v>0</v>
      </c>
      <c r="AC35" s="61">
        <v>0</v>
      </c>
      <c r="AD35" s="61">
        <v>0</v>
      </c>
      <c r="AE35" s="61">
        <v>0</v>
      </c>
      <c r="AF35" s="61">
        <v>0</v>
      </c>
      <c r="AG35" s="61">
        <v>0</v>
      </c>
      <c r="AH35" s="61">
        <v>0</v>
      </c>
      <c r="AI35" s="61">
        <v>0</v>
      </c>
      <c r="AJ35" s="61">
        <v>0</v>
      </c>
      <c r="AK35" s="61">
        <v>0</v>
      </c>
      <c r="AL35" s="61">
        <v>0</v>
      </c>
      <c r="AM35" s="61">
        <v>0</v>
      </c>
      <c r="AN35" s="61">
        <v>0</v>
      </c>
      <c r="AMK35" s="1"/>
    </row>
    <row r="36" spans="1:40 1025:1025" customFormat="1" ht="38.25" outlineLevel="1" x14ac:dyDescent="0.2">
      <c r="A36" s="24" t="s">
        <v>182</v>
      </c>
      <c r="B36" s="40" t="s">
        <v>186</v>
      </c>
      <c r="C36" s="25" t="s">
        <v>187</v>
      </c>
      <c r="D36" s="25" t="s">
        <v>65</v>
      </c>
      <c r="E36" s="61">
        <v>0</v>
      </c>
      <c r="F36" s="61">
        <v>0</v>
      </c>
      <c r="G36" s="61">
        <v>0</v>
      </c>
      <c r="H36" s="61">
        <v>0</v>
      </c>
      <c r="I36" s="61">
        <v>1</v>
      </c>
      <c r="J36" s="61">
        <v>0</v>
      </c>
      <c r="K36" s="61">
        <f t="shared" si="0"/>
        <v>0</v>
      </c>
      <c r="L36" s="61">
        <f t="shared" si="8"/>
        <v>0</v>
      </c>
      <c r="M36" s="61">
        <f t="shared" si="9"/>
        <v>0</v>
      </c>
      <c r="N36" s="61">
        <f t="shared" si="10"/>
        <v>0</v>
      </c>
      <c r="O36" s="61">
        <f t="shared" si="11"/>
        <v>1</v>
      </c>
      <c r="P36" s="61">
        <f t="shared" si="5"/>
        <v>0</v>
      </c>
      <c r="Q36" s="61">
        <v>0</v>
      </c>
      <c r="R36" s="61">
        <v>0</v>
      </c>
      <c r="S36" s="61">
        <v>0</v>
      </c>
      <c r="T36" s="61">
        <v>0</v>
      </c>
      <c r="U36" s="61">
        <v>0</v>
      </c>
      <c r="V36" s="61">
        <v>0</v>
      </c>
      <c r="W36" s="61">
        <v>0</v>
      </c>
      <c r="X36" s="61">
        <v>0</v>
      </c>
      <c r="Y36" s="61">
        <v>0</v>
      </c>
      <c r="Z36" s="61">
        <v>0</v>
      </c>
      <c r="AA36" s="61">
        <v>0</v>
      </c>
      <c r="AB36" s="61">
        <v>0</v>
      </c>
      <c r="AC36" s="61">
        <v>0</v>
      </c>
      <c r="AD36" s="61">
        <v>0</v>
      </c>
      <c r="AE36" s="61">
        <v>0</v>
      </c>
      <c r="AF36" s="61">
        <v>0</v>
      </c>
      <c r="AG36" s="61">
        <v>0</v>
      </c>
      <c r="AH36" s="61">
        <v>0</v>
      </c>
      <c r="AI36" s="61">
        <v>0</v>
      </c>
      <c r="AJ36" s="61">
        <v>0</v>
      </c>
      <c r="AK36" s="61">
        <v>0</v>
      </c>
      <c r="AL36" s="61">
        <v>0</v>
      </c>
      <c r="AM36" s="61">
        <v>1</v>
      </c>
      <c r="AN36" s="61">
        <v>0</v>
      </c>
      <c r="AMK36" s="1"/>
    </row>
    <row r="37" spans="1:40 1025:1025" customFormat="1" ht="38.25" outlineLevel="1" x14ac:dyDescent="0.2">
      <c r="A37" s="24" t="s">
        <v>182</v>
      </c>
      <c r="B37" s="41" t="s">
        <v>188</v>
      </c>
      <c r="C37" s="25" t="s">
        <v>189</v>
      </c>
      <c r="D37" s="25" t="s">
        <v>65</v>
      </c>
      <c r="E37" s="61"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f t="shared" si="0"/>
        <v>0</v>
      </c>
      <c r="L37" s="61">
        <f t="shared" si="8"/>
        <v>0</v>
      </c>
      <c r="M37" s="61">
        <f t="shared" si="9"/>
        <v>0</v>
      </c>
      <c r="N37" s="61">
        <f t="shared" si="10"/>
        <v>0</v>
      </c>
      <c r="O37" s="61">
        <f t="shared" si="11"/>
        <v>0</v>
      </c>
      <c r="P37" s="61">
        <f t="shared" si="5"/>
        <v>0</v>
      </c>
      <c r="Q37" s="61">
        <v>0</v>
      </c>
      <c r="R37" s="61">
        <v>0</v>
      </c>
      <c r="S37" s="61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1">
        <v>0</v>
      </c>
      <c r="AG37" s="61">
        <v>0</v>
      </c>
      <c r="AH37" s="61">
        <v>0</v>
      </c>
      <c r="AI37" s="61">
        <v>0</v>
      </c>
      <c r="AJ37" s="61">
        <v>0</v>
      </c>
      <c r="AK37" s="61">
        <v>0</v>
      </c>
      <c r="AL37" s="61">
        <v>0</v>
      </c>
      <c r="AM37" s="61">
        <v>0</v>
      </c>
      <c r="AN37" s="61">
        <v>0</v>
      </c>
      <c r="AMK37" s="1"/>
    </row>
    <row r="38" spans="1:40 1025:1025" customFormat="1" ht="50.25" customHeight="1" outlineLevel="1" x14ac:dyDescent="0.2">
      <c r="A38" s="19" t="s">
        <v>136</v>
      </c>
      <c r="B38" s="20" t="s">
        <v>116</v>
      </c>
      <c r="C38" s="20" t="s">
        <v>64</v>
      </c>
      <c r="D38" s="20" t="s">
        <v>65</v>
      </c>
      <c r="E38" s="59">
        <v>0.82</v>
      </c>
      <c r="F38" s="59">
        <v>0</v>
      </c>
      <c r="G38" s="59">
        <v>0</v>
      </c>
      <c r="H38" s="59">
        <v>0</v>
      </c>
      <c r="I38" s="59">
        <v>2</v>
      </c>
      <c r="J38" s="59">
        <v>0</v>
      </c>
      <c r="K38" s="59">
        <f t="shared" si="0"/>
        <v>0.82</v>
      </c>
      <c r="L38" s="59">
        <f t="shared" si="8"/>
        <v>0</v>
      </c>
      <c r="M38" s="59">
        <f t="shared" si="9"/>
        <v>0</v>
      </c>
      <c r="N38" s="59">
        <f t="shared" si="10"/>
        <v>0</v>
      </c>
      <c r="O38" s="59">
        <f t="shared" si="11"/>
        <v>2</v>
      </c>
      <c r="P38" s="59">
        <f t="shared" si="5"/>
        <v>0</v>
      </c>
      <c r="Q38" s="59">
        <f t="shared" ref="Q38:AH38" si="28">SUM(Q39:Q47)</f>
        <v>0</v>
      </c>
      <c r="R38" s="59">
        <f t="shared" si="28"/>
        <v>0</v>
      </c>
      <c r="S38" s="59">
        <f t="shared" si="28"/>
        <v>0</v>
      </c>
      <c r="T38" s="59">
        <f t="shared" si="28"/>
        <v>0</v>
      </c>
      <c r="U38" s="59">
        <f t="shared" si="28"/>
        <v>0</v>
      </c>
      <c r="V38" s="59">
        <f t="shared" si="28"/>
        <v>0</v>
      </c>
      <c r="W38" s="59">
        <f t="shared" ref="W38:AB38" si="29">SUM(W39:W47)</f>
        <v>0</v>
      </c>
      <c r="X38" s="59">
        <f t="shared" si="29"/>
        <v>0</v>
      </c>
      <c r="Y38" s="59">
        <f t="shared" si="29"/>
        <v>0</v>
      </c>
      <c r="Z38" s="59">
        <f t="shared" si="29"/>
        <v>0</v>
      </c>
      <c r="AA38" s="59">
        <f t="shared" si="29"/>
        <v>0</v>
      </c>
      <c r="AB38" s="59">
        <f t="shared" si="29"/>
        <v>0</v>
      </c>
      <c r="AC38" s="59">
        <f t="shared" si="28"/>
        <v>0</v>
      </c>
      <c r="AD38" s="59">
        <f t="shared" si="28"/>
        <v>0</v>
      </c>
      <c r="AE38" s="59">
        <f t="shared" si="28"/>
        <v>0</v>
      </c>
      <c r="AF38" s="59">
        <f t="shared" si="28"/>
        <v>0</v>
      </c>
      <c r="AG38" s="59">
        <f t="shared" si="28"/>
        <v>0</v>
      </c>
      <c r="AH38" s="59">
        <f t="shared" si="28"/>
        <v>0</v>
      </c>
      <c r="AI38" s="59">
        <f>AI41+AI46+AI47</f>
        <v>0.82</v>
      </c>
      <c r="AJ38" s="59">
        <v>0</v>
      </c>
      <c r="AK38" s="59">
        <v>0</v>
      </c>
      <c r="AL38" s="59">
        <v>0</v>
      </c>
      <c r="AM38" s="59">
        <v>2</v>
      </c>
      <c r="AN38" s="59">
        <v>0</v>
      </c>
      <c r="AMK38" s="1"/>
    </row>
    <row r="39" spans="1:40 1025:1025" customFormat="1" ht="38.25" x14ac:dyDescent="0.2">
      <c r="A39" s="21" t="s">
        <v>190</v>
      </c>
      <c r="B39" s="42" t="s">
        <v>191</v>
      </c>
      <c r="C39" s="25" t="s">
        <v>148</v>
      </c>
      <c r="D39" s="25" t="s">
        <v>65</v>
      </c>
      <c r="E39" s="61">
        <v>0</v>
      </c>
      <c r="F39" s="61">
        <v>0</v>
      </c>
      <c r="G39" s="61">
        <v>0</v>
      </c>
      <c r="H39" s="61">
        <v>0</v>
      </c>
      <c r="I39" s="61">
        <v>1</v>
      </c>
      <c r="J39" s="61">
        <v>0</v>
      </c>
      <c r="K39" s="61">
        <f t="shared" si="0"/>
        <v>0</v>
      </c>
      <c r="L39" s="61">
        <f t="shared" si="8"/>
        <v>0</v>
      </c>
      <c r="M39" s="61">
        <f t="shared" si="9"/>
        <v>0</v>
      </c>
      <c r="N39" s="61">
        <f t="shared" si="10"/>
        <v>0</v>
      </c>
      <c r="O39" s="61">
        <f t="shared" si="11"/>
        <v>1</v>
      </c>
      <c r="P39" s="61">
        <f t="shared" si="5"/>
        <v>0</v>
      </c>
      <c r="Q39" s="61">
        <v>0</v>
      </c>
      <c r="R39" s="61">
        <v>0</v>
      </c>
      <c r="S39" s="61">
        <v>0</v>
      </c>
      <c r="T39" s="61">
        <v>0</v>
      </c>
      <c r="U39" s="61">
        <v>0</v>
      </c>
      <c r="V39" s="61">
        <v>0</v>
      </c>
      <c r="W39" s="61">
        <v>0</v>
      </c>
      <c r="X39" s="61">
        <v>0</v>
      </c>
      <c r="Y39" s="61">
        <v>0</v>
      </c>
      <c r="Z39" s="61">
        <v>0</v>
      </c>
      <c r="AA39" s="61">
        <v>0</v>
      </c>
      <c r="AB39" s="61">
        <v>0</v>
      </c>
      <c r="AC39" s="61">
        <v>0</v>
      </c>
      <c r="AD39" s="61">
        <v>0</v>
      </c>
      <c r="AE39" s="61">
        <v>0</v>
      </c>
      <c r="AF39" s="61">
        <v>0</v>
      </c>
      <c r="AG39" s="61">
        <v>0</v>
      </c>
      <c r="AH39" s="61">
        <v>0</v>
      </c>
      <c r="AI39" s="61">
        <v>0</v>
      </c>
      <c r="AJ39" s="61">
        <v>0</v>
      </c>
      <c r="AK39" s="61">
        <v>0</v>
      </c>
      <c r="AL39" s="61">
        <v>0</v>
      </c>
      <c r="AM39" s="61">
        <v>1</v>
      </c>
      <c r="AN39" s="61">
        <v>0</v>
      </c>
      <c r="AMK39" s="1"/>
    </row>
    <row r="40" spans="1:40 1025:1025" customFormat="1" ht="38.25" x14ac:dyDescent="0.2">
      <c r="A40" s="21" t="s">
        <v>190</v>
      </c>
      <c r="B40" s="42" t="s">
        <v>149</v>
      </c>
      <c r="C40" s="33" t="s">
        <v>150</v>
      </c>
      <c r="D40" s="25" t="s">
        <v>65</v>
      </c>
      <c r="E40" s="63">
        <v>0</v>
      </c>
      <c r="F40" s="63">
        <v>0</v>
      </c>
      <c r="G40" s="63">
        <v>0</v>
      </c>
      <c r="H40" s="63">
        <v>0</v>
      </c>
      <c r="I40" s="63">
        <v>1</v>
      </c>
      <c r="J40" s="63">
        <v>0</v>
      </c>
      <c r="K40" s="61">
        <f t="shared" si="0"/>
        <v>0</v>
      </c>
      <c r="L40" s="61">
        <f t="shared" si="8"/>
        <v>0</v>
      </c>
      <c r="M40" s="61">
        <f t="shared" si="9"/>
        <v>0</v>
      </c>
      <c r="N40" s="61">
        <f t="shared" si="10"/>
        <v>0</v>
      </c>
      <c r="O40" s="61">
        <f t="shared" si="11"/>
        <v>1</v>
      </c>
      <c r="P40" s="61">
        <f t="shared" si="5"/>
        <v>0</v>
      </c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61">
        <v>0</v>
      </c>
      <c r="W40" s="61">
        <v>0</v>
      </c>
      <c r="X40" s="61">
        <v>0</v>
      </c>
      <c r="Y40" s="61">
        <v>0</v>
      </c>
      <c r="Z40" s="61">
        <v>0</v>
      </c>
      <c r="AA40" s="61">
        <v>0</v>
      </c>
      <c r="AB40" s="61">
        <v>0</v>
      </c>
      <c r="AC40" s="61">
        <v>0</v>
      </c>
      <c r="AD40" s="61">
        <v>0</v>
      </c>
      <c r="AE40" s="61">
        <v>0</v>
      </c>
      <c r="AF40" s="61">
        <v>0</v>
      </c>
      <c r="AG40" s="61">
        <v>0</v>
      </c>
      <c r="AH40" s="61">
        <v>0</v>
      </c>
      <c r="AI40" s="61">
        <v>0</v>
      </c>
      <c r="AJ40" s="61">
        <v>0</v>
      </c>
      <c r="AK40" s="61">
        <v>0</v>
      </c>
      <c r="AL40" s="61">
        <v>0</v>
      </c>
      <c r="AM40" s="61">
        <v>1</v>
      </c>
      <c r="AN40" s="61">
        <v>0</v>
      </c>
      <c r="AMK40" s="1"/>
    </row>
    <row r="41" spans="1:40 1025:1025" customFormat="1" ht="38.25" x14ac:dyDescent="0.2">
      <c r="A41" s="21" t="s">
        <v>190</v>
      </c>
      <c r="B41" s="42" t="s">
        <v>192</v>
      </c>
      <c r="C41" s="33" t="s">
        <v>193</v>
      </c>
      <c r="D41" s="25" t="s">
        <v>65</v>
      </c>
      <c r="E41" s="63">
        <v>0.24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1">
        <f t="shared" si="0"/>
        <v>0.24</v>
      </c>
      <c r="L41" s="61">
        <f t="shared" si="8"/>
        <v>0</v>
      </c>
      <c r="M41" s="61">
        <f t="shared" si="9"/>
        <v>0</v>
      </c>
      <c r="N41" s="61">
        <f t="shared" si="10"/>
        <v>0</v>
      </c>
      <c r="O41" s="61">
        <f t="shared" si="11"/>
        <v>0</v>
      </c>
      <c r="P41" s="61">
        <f t="shared" si="5"/>
        <v>0</v>
      </c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61">
        <v>0</v>
      </c>
      <c r="W41" s="61">
        <v>0</v>
      </c>
      <c r="X41" s="61">
        <v>0</v>
      </c>
      <c r="Y41" s="61">
        <v>0</v>
      </c>
      <c r="Z41" s="61">
        <v>0</v>
      </c>
      <c r="AA41" s="61">
        <v>0</v>
      </c>
      <c r="AB41" s="61">
        <v>0</v>
      </c>
      <c r="AC41" s="61">
        <v>0</v>
      </c>
      <c r="AD41" s="61">
        <v>0</v>
      </c>
      <c r="AE41" s="61">
        <v>0</v>
      </c>
      <c r="AF41" s="61">
        <v>0</v>
      </c>
      <c r="AG41" s="61">
        <v>0</v>
      </c>
      <c r="AH41" s="61">
        <v>0</v>
      </c>
      <c r="AI41" s="63">
        <v>0.24</v>
      </c>
      <c r="AJ41" s="61">
        <v>0</v>
      </c>
      <c r="AK41" s="61">
        <v>0</v>
      </c>
      <c r="AL41" s="61">
        <v>0</v>
      </c>
      <c r="AM41" s="61">
        <v>0</v>
      </c>
      <c r="AN41" s="61">
        <v>0</v>
      </c>
      <c r="AMK41" s="1"/>
    </row>
    <row r="42" spans="1:40 1025:1025" customFormat="1" ht="25.5" x14ac:dyDescent="0.2">
      <c r="A42" s="21" t="s">
        <v>190</v>
      </c>
      <c r="B42" s="42" t="s">
        <v>194</v>
      </c>
      <c r="C42" s="33" t="s">
        <v>195</v>
      </c>
      <c r="D42" s="25" t="s">
        <v>65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3">
        <v>0</v>
      </c>
      <c r="K42" s="61">
        <f t="shared" si="0"/>
        <v>0</v>
      </c>
      <c r="L42" s="61">
        <f t="shared" si="8"/>
        <v>0</v>
      </c>
      <c r="M42" s="61">
        <f t="shared" si="9"/>
        <v>0</v>
      </c>
      <c r="N42" s="61">
        <f t="shared" si="10"/>
        <v>0</v>
      </c>
      <c r="O42" s="61">
        <f t="shared" si="11"/>
        <v>0</v>
      </c>
      <c r="P42" s="61">
        <f t="shared" si="5"/>
        <v>0</v>
      </c>
      <c r="Q42" s="61">
        <v>0</v>
      </c>
      <c r="R42" s="61">
        <v>0</v>
      </c>
      <c r="S42" s="61">
        <v>0</v>
      </c>
      <c r="T42" s="61">
        <v>0</v>
      </c>
      <c r="U42" s="61">
        <v>0</v>
      </c>
      <c r="V42" s="61">
        <v>0</v>
      </c>
      <c r="W42" s="61">
        <v>0</v>
      </c>
      <c r="X42" s="61">
        <v>0</v>
      </c>
      <c r="Y42" s="61">
        <v>0</v>
      </c>
      <c r="Z42" s="61">
        <v>0</v>
      </c>
      <c r="AA42" s="61">
        <v>0</v>
      </c>
      <c r="AB42" s="61">
        <v>0</v>
      </c>
      <c r="AC42" s="61">
        <v>0</v>
      </c>
      <c r="AD42" s="61">
        <v>0</v>
      </c>
      <c r="AE42" s="61">
        <v>0</v>
      </c>
      <c r="AF42" s="61">
        <v>0</v>
      </c>
      <c r="AG42" s="61">
        <v>0</v>
      </c>
      <c r="AH42" s="61">
        <v>0</v>
      </c>
      <c r="AI42" s="61">
        <v>0</v>
      </c>
      <c r="AJ42" s="61">
        <v>0</v>
      </c>
      <c r="AK42" s="61">
        <v>0</v>
      </c>
      <c r="AL42" s="61">
        <v>0</v>
      </c>
      <c r="AM42" s="61">
        <v>0</v>
      </c>
      <c r="AN42" s="61">
        <v>0</v>
      </c>
      <c r="AMK42" s="1"/>
    </row>
    <row r="43" spans="1:40 1025:1025" customFormat="1" ht="38.25" x14ac:dyDescent="0.2">
      <c r="A43" s="21" t="s">
        <v>190</v>
      </c>
      <c r="B43" s="42" t="s">
        <v>196</v>
      </c>
      <c r="C43" s="33" t="s">
        <v>197</v>
      </c>
      <c r="D43" s="25" t="s">
        <v>65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1">
        <f t="shared" si="0"/>
        <v>0</v>
      </c>
      <c r="L43" s="61">
        <f t="shared" si="8"/>
        <v>0</v>
      </c>
      <c r="M43" s="61">
        <f t="shared" si="9"/>
        <v>0</v>
      </c>
      <c r="N43" s="61">
        <f t="shared" si="10"/>
        <v>0</v>
      </c>
      <c r="O43" s="61">
        <f t="shared" si="11"/>
        <v>0</v>
      </c>
      <c r="P43" s="61">
        <f t="shared" si="5"/>
        <v>0</v>
      </c>
      <c r="Q43" s="61">
        <v>0</v>
      </c>
      <c r="R43" s="61">
        <v>0</v>
      </c>
      <c r="S43" s="61">
        <v>0</v>
      </c>
      <c r="T43" s="61">
        <v>0</v>
      </c>
      <c r="U43" s="61">
        <v>0</v>
      </c>
      <c r="V43" s="61">
        <v>0</v>
      </c>
      <c r="W43" s="61">
        <v>0</v>
      </c>
      <c r="X43" s="61">
        <v>0</v>
      </c>
      <c r="Y43" s="61">
        <v>0</v>
      </c>
      <c r="Z43" s="61">
        <v>0</v>
      </c>
      <c r="AA43" s="61">
        <v>0</v>
      </c>
      <c r="AB43" s="61">
        <v>0</v>
      </c>
      <c r="AC43" s="61">
        <v>0</v>
      </c>
      <c r="AD43" s="61">
        <v>0</v>
      </c>
      <c r="AE43" s="61">
        <v>0</v>
      </c>
      <c r="AF43" s="61">
        <v>0</v>
      </c>
      <c r="AG43" s="61">
        <v>0</v>
      </c>
      <c r="AH43" s="61">
        <v>0</v>
      </c>
      <c r="AI43" s="61">
        <v>0</v>
      </c>
      <c r="AJ43" s="61">
        <v>0</v>
      </c>
      <c r="AK43" s="61">
        <v>0</v>
      </c>
      <c r="AL43" s="61">
        <v>0</v>
      </c>
      <c r="AM43" s="61">
        <v>0</v>
      </c>
      <c r="AN43" s="61">
        <v>0</v>
      </c>
      <c r="AMK43" s="1"/>
    </row>
    <row r="44" spans="1:40 1025:1025" customFormat="1" ht="38.25" x14ac:dyDescent="0.2">
      <c r="A44" s="21" t="s">
        <v>190</v>
      </c>
      <c r="B44" s="42" t="s">
        <v>198</v>
      </c>
      <c r="C44" s="33" t="s">
        <v>199</v>
      </c>
      <c r="D44" s="25" t="s">
        <v>65</v>
      </c>
      <c r="E44" s="63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1">
        <f t="shared" si="0"/>
        <v>0</v>
      </c>
      <c r="L44" s="61">
        <f t="shared" si="8"/>
        <v>0</v>
      </c>
      <c r="M44" s="61">
        <f t="shared" si="9"/>
        <v>0</v>
      </c>
      <c r="N44" s="61">
        <f t="shared" si="10"/>
        <v>0</v>
      </c>
      <c r="O44" s="61">
        <f t="shared" si="11"/>
        <v>0</v>
      </c>
      <c r="P44" s="61">
        <f t="shared" si="5"/>
        <v>0</v>
      </c>
      <c r="Q44" s="61">
        <v>0</v>
      </c>
      <c r="R44" s="61">
        <v>0</v>
      </c>
      <c r="S44" s="61">
        <v>0</v>
      </c>
      <c r="T44" s="61">
        <v>0</v>
      </c>
      <c r="U44" s="61">
        <v>0</v>
      </c>
      <c r="V44" s="61">
        <v>0</v>
      </c>
      <c r="W44" s="61">
        <v>0</v>
      </c>
      <c r="X44" s="61">
        <v>0</v>
      </c>
      <c r="Y44" s="61">
        <v>0</v>
      </c>
      <c r="Z44" s="61">
        <v>0</v>
      </c>
      <c r="AA44" s="61">
        <v>0</v>
      </c>
      <c r="AB44" s="61">
        <v>0</v>
      </c>
      <c r="AC44" s="61">
        <v>0</v>
      </c>
      <c r="AD44" s="61">
        <v>0</v>
      </c>
      <c r="AE44" s="61">
        <v>0</v>
      </c>
      <c r="AF44" s="61">
        <v>0</v>
      </c>
      <c r="AG44" s="61">
        <v>0</v>
      </c>
      <c r="AH44" s="61">
        <v>0</v>
      </c>
      <c r="AI44" s="61">
        <v>0</v>
      </c>
      <c r="AJ44" s="61">
        <v>0</v>
      </c>
      <c r="AK44" s="61">
        <v>0</v>
      </c>
      <c r="AL44" s="61">
        <v>0</v>
      </c>
      <c r="AM44" s="61">
        <v>0</v>
      </c>
      <c r="AN44" s="61">
        <v>0</v>
      </c>
      <c r="AMK44" s="1"/>
    </row>
    <row r="45" spans="1:40 1025:1025" customFormat="1" ht="38.25" x14ac:dyDescent="0.2">
      <c r="A45" s="21" t="s">
        <v>190</v>
      </c>
      <c r="B45" s="42" t="s">
        <v>200</v>
      </c>
      <c r="C45" s="33" t="s">
        <v>201</v>
      </c>
      <c r="D45" s="25" t="s">
        <v>65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1">
        <f t="shared" si="0"/>
        <v>0</v>
      </c>
      <c r="L45" s="61">
        <f t="shared" si="8"/>
        <v>0</v>
      </c>
      <c r="M45" s="61">
        <f t="shared" si="9"/>
        <v>0</v>
      </c>
      <c r="N45" s="61">
        <f t="shared" si="10"/>
        <v>0</v>
      </c>
      <c r="O45" s="61">
        <f t="shared" si="11"/>
        <v>0</v>
      </c>
      <c r="P45" s="61">
        <f t="shared" si="5"/>
        <v>0</v>
      </c>
      <c r="Q45" s="61">
        <v>0</v>
      </c>
      <c r="R45" s="61">
        <v>0</v>
      </c>
      <c r="S45" s="61">
        <v>0</v>
      </c>
      <c r="T45" s="61">
        <v>0</v>
      </c>
      <c r="U45" s="61">
        <v>0</v>
      </c>
      <c r="V45" s="61">
        <v>0</v>
      </c>
      <c r="W45" s="61">
        <v>0</v>
      </c>
      <c r="X45" s="61">
        <v>0</v>
      </c>
      <c r="Y45" s="61">
        <v>0</v>
      </c>
      <c r="Z45" s="61">
        <v>0</v>
      </c>
      <c r="AA45" s="61">
        <v>0</v>
      </c>
      <c r="AB45" s="61">
        <v>0</v>
      </c>
      <c r="AC45" s="61">
        <v>0</v>
      </c>
      <c r="AD45" s="61">
        <v>0</v>
      </c>
      <c r="AE45" s="61">
        <v>0</v>
      </c>
      <c r="AF45" s="61">
        <v>0</v>
      </c>
      <c r="AG45" s="61">
        <v>0</v>
      </c>
      <c r="AH45" s="61">
        <v>0</v>
      </c>
      <c r="AI45" s="61">
        <v>0</v>
      </c>
      <c r="AJ45" s="61">
        <v>0</v>
      </c>
      <c r="AK45" s="61">
        <v>0</v>
      </c>
      <c r="AL45" s="61">
        <v>0</v>
      </c>
      <c r="AM45" s="61">
        <v>0</v>
      </c>
      <c r="AN45" s="61">
        <v>0</v>
      </c>
      <c r="AMK45" s="1"/>
    </row>
    <row r="46" spans="1:40 1025:1025" customFormat="1" ht="38.25" x14ac:dyDescent="0.2">
      <c r="A46" s="21" t="s">
        <v>190</v>
      </c>
      <c r="B46" s="42" t="s">
        <v>202</v>
      </c>
      <c r="C46" s="33" t="s">
        <v>203</v>
      </c>
      <c r="D46" s="25" t="s">
        <v>65</v>
      </c>
      <c r="E46" s="63">
        <v>0.23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1">
        <f t="shared" si="0"/>
        <v>0.23</v>
      </c>
      <c r="L46" s="61">
        <f t="shared" si="8"/>
        <v>0</v>
      </c>
      <c r="M46" s="61">
        <f t="shared" si="9"/>
        <v>0</v>
      </c>
      <c r="N46" s="61">
        <f t="shared" si="10"/>
        <v>0</v>
      </c>
      <c r="O46" s="61">
        <f t="shared" si="11"/>
        <v>0</v>
      </c>
      <c r="P46" s="61">
        <f t="shared" si="5"/>
        <v>0</v>
      </c>
      <c r="Q46" s="61">
        <v>0</v>
      </c>
      <c r="R46" s="61">
        <v>0</v>
      </c>
      <c r="S46" s="61">
        <v>0</v>
      </c>
      <c r="T46" s="61">
        <v>0</v>
      </c>
      <c r="U46" s="61">
        <v>0</v>
      </c>
      <c r="V46" s="61">
        <v>0</v>
      </c>
      <c r="W46" s="61">
        <v>0</v>
      </c>
      <c r="X46" s="61">
        <v>0</v>
      </c>
      <c r="Y46" s="61">
        <v>0</v>
      </c>
      <c r="Z46" s="61">
        <v>0</v>
      </c>
      <c r="AA46" s="61">
        <v>0</v>
      </c>
      <c r="AB46" s="61">
        <v>0</v>
      </c>
      <c r="AC46" s="61">
        <v>0</v>
      </c>
      <c r="AD46" s="61">
        <v>0</v>
      </c>
      <c r="AE46" s="61">
        <v>0</v>
      </c>
      <c r="AF46" s="61">
        <v>0</v>
      </c>
      <c r="AG46" s="61">
        <v>0</v>
      </c>
      <c r="AH46" s="61">
        <v>0</v>
      </c>
      <c r="AI46" s="61">
        <v>0.23</v>
      </c>
      <c r="AJ46" s="61">
        <v>0</v>
      </c>
      <c r="AK46" s="61">
        <v>0</v>
      </c>
      <c r="AL46" s="61">
        <v>0</v>
      </c>
      <c r="AM46" s="61">
        <v>0</v>
      </c>
      <c r="AN46" s="61">
        <v>0</v>
      </c>
      <c r="AMK46" s="1"/>
    </row>
    <row r="47" spans="1:40 1025:1025" customFormat="1" ht="51" x14ac:dyDescent="0.2">
      <c r="A47" s="21" t="s">
        <v>190</v>
      </c>
      <c r="B47" s="42" t="s">
        <v>204</v>
      </c>
      <c r="C47" s="33" t="s">
        <v>205</v>
      </c>
      <c r="D47" s="33" t="s">
        <v>65</v>
      </c>
      <c r="E47" s="63">
        <v>0.35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f t="shared" si="0"/>
        <v>0.35</v>
      </c>
      <c r="L47" s="63">
        <f t="shared" si="8"/>
        <v>0</v>
      </c>
      <c r="M47" s="63">
        <f t="shared" si="9"/>
        <v>0</v>
      </c>
      <c r="N47" s="63">
        <f t="shared" si="10"/>
        <v>0</v>
      </c>
      <c r="O47" s="63">
        <f t="shared" si="11"/>
        <v>0</v>
      </c>
      <c r="P47" s="63">
        <f t="shared" si="5"/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3">
        <v>0</v>
      </c>
      <c r="AG47" s="63">
        <v>0</v>
      </c>
      <c r="AH47" s="63">
        <v>0</v>
      </c>
      <c r="AI47" s="63">
        <v>0.35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MK47" s="1"/>
    </row>
    <row r="48" spans="1:40 1025:1025" customFormat="1" x14ac:dyDescent="0.2">
      <c r="A48" s="19" t="s">
        <v>137</v>
      </c>
      <c r="B48" s="20" t="s">
        <v>117</v>
      </c>
      <c r="C48" s="23" t="s">
        <v>64</v>
      </c>
      <c r="D48" s="23" t="s">
        <v>65</v>
      </c>
      <c r="E48" s="62">
        <v>0.35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f t="shared" si="0"/>
        <v>0.3</v>
      </c>
      <c r="L48" s="62">
        <f t="shared" si="8"/>
        <v>0</v>
      </c>
      <c r="M48" s="62">
        <f t="shared" si="9"/>
        <v>0</v>
      </c>
      <c r="N48" s="62">
        <f t="shared" si="10"/>
        <v>0</v>
      </c>
      <c r="O48" s="62">
        <f t="shared" si="11"/>
        <v>0</v>
      </c>
      <c r="P48" s="62">
        <f t="shared" si="5"/>
        <v>0</v>
      </c>
      <c r="Q48" s="62">
        <f t="shared" ref="Q48:AH48" si="30">SUM(Q49:Q58)</f>
        <v>0</v>
      </c>
      <c r="R48" s="62">
        <f t="shared" si="30"/>
        <v>0</v>
      </c>
      <c r="S48" s="62">
        <f t="shared" si="30"/>
        <v>0</v>
      </c>
      <c r="T48" s="62">
        <f t="shared" si="30"/>
        <v>0</v>
      </c>
      <c r="U48" s="62">
        <f t="shared" si="30"/>
        <v>0</v>
      </c>
      <c r="V48" s="62">
        <f t="shared" si="30"/>
        <v>0</v>
      </c>
      <c r="W48" s="62">
        <f t="shared" ref="W48:AB48" si="31">SUM(W49:W58)</f>
        <v>0</v>
      </c>
      <c r="X48" s="62">
        <f t="shared" si="31"/>
        <v>0</v>
      </c>
      <c r="Y48" s="62">
        <f t="shared" si="31"/>
        <v>0</v>
      </c>
      <c r="Z48" s="62">
        <f t="shared" si="31"/>
        <v>0</v>
      </c>
      <c r="AA48" s="62">
        <f t="shared" si="31"/>
        <v>0</v>
      </c>
      <c r="AB48" s="62">
        <f t="shared" si="31"/>
        <v>0</v>
      </c>
      <c r="AC48" s="62">
        <f t="shared" si="30"/>
        <v>0</v>
      </c>
      <c r="AD48" s="62">
        <f t="shared" si="30"/>
        <v>0</v>
      </c>
      <c r="AE48" s="62">
        <f t="shared" si="30"/>
        <v>0</v>
      </c>
      <c r="AF48" s="62">
        <f t="shared" si="30"/>
        <v>0</v>
      </c>
      <c r="AG48" s="62">
        <f t="shared" si="30"/>
        <v>0</v>
      </c>
      <c r="AH48" s="62">
        <f t="shared" si="30"/>
        <v>0</v>
      </c>
      <c r="AI48" s="62">
        <v>0.3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MK48" s="1"/>
    </row>
    <row r="49" spans="1:40 1025:1025" customFormat="1" ht="51" x14ac:dyDescent="0.2">
      <c r="A49" s="21" t="s">
        <v>206</v>
      </c>
      <c r="B49" s="43" t="s">
        <v>207</v>
      </c>
      <c r="C49" s="33" t="s">
        <v>208</v>
      </c>
      <c r="D49" s="33" t="s">
        <v>65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f t="shared" si="0"/>
        <v>0</v>
      </c>
      <c r="L49" s="63">
        <f t="shared" si="8"/>
        <v>0</v>
      </c>
      <c r="M49" s="63">
        <f t="shared" si="9"/>
        <v>0</v>
      </c>
      <c r="N49" s="63">
        <f t="shared" si="10"/>
        <v>0</v>
      </c>
      <c r="O49" s="63">
        <f t="shared" si="11"/>
        <v>0</v>
      </c>
      <c r="P49" s="63">
        <f t="shared" si="5"/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MK49" s="1"/>
    </row>
    <row r="50" spans="1:40 1025:1025" customFormat="1" ht="25.5" x14ac:dyDescent="0.2">
      <c r="A50" s="21" t="s">
        <v>206</v>
      </c>
      <c r="B50" s="44" t="s">
        <v>151</v>
      </c>
      <c r="C50" s="33" t="s">
        <v>152</v>
      </c>
      <c r="D50" s="33" t="s">
        <v>65</v>
      </c>
      <c r="E50" s="63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f t="shared" si="0"/>
        <v>0</v>
      </c>
      <c r="L50" s="63">
        <f t="shared" si="8"/>
        <v>0</v>
      </c>
      <c r="M50" s="63">
        <f t="shared" si="9"/>
        <v>0</v>
      </c>
      <c r="N50" s="63">
        <f t="shared" si="10"/>
        <v>0</v>
      </c>
      <c r="O50" s="63">
        <f t="shared" si="11"/>
        <v>0</v>
      </c>
      <c r="P50" s="63">
        <f t="shared" si="5"/>
        <v>0</v>
      </c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3">
        <v>0</v>
      </c>
      <c r="W50" s="63">
        <v>0</v>
      </c>
      <c r="X50" s="63">
        <v>0</v>
      </c>
      <c r="Y50" s="63">
        <v>0</v>
      </c>
      <c r="Z50" s="63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3">
        <v>0</v>
      </c>
      <c r="AG50" s="63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3">
        <v>0</v>
      </c>
      <c r="AN50" s="63">
        <v>0</v>
      </c>
      <c r="AMK50" s="1"/>
    </row>
    <row r="51" spans="1:40 1025:1025" customFormat="1" ht="25.5" x14ac:dyDescent="0.2">
      <c r="A51" s="21" t="s">
        <v>206</v>
      </c>
      <c r="B51" s="44" t="s">
        <v>153</v>
      </c>
      <c r="C51" s="33" t="s">
        <v>154</v>
      </c>
      <c r="D51" s="33" t="s">
        <v>65</v>
      </c>
      <c r="E51" s="63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f t="shared" si="0"/>
        <v>0</v>
      </c>
      <c r="L51" s="63">
        <f t="shared" si="8"/>
        <v>0</v>
      </c>
      <c r="M51" s="63">
        <f t="shared" si="9"/>
        <v>0</v>
      </c>
      <c r="N51" s="63">
        <f t="shared" si="10"/>
        <v>0</v>
      </c>
      <c r="O51" s="63">
        <f t="shared" si="11"/>
        <v>0</v>
      </c>
      <c r="P51" s="63">
        <f t="shared" si="5"/>
        <v>0</v>
      </c>
      <c r="Q51" s="63">
        <v>0</v>
      </c>
      <c r="R51" s="63">
        <v>0</v>
      </c>
      <c r="S51" s="63">
        <v>0</v>
      </c>
      <c r="T51" s="63">
        <v>0</v>
      </c>
      <c r="U51" s="63">
        <v>0</v>
      </c>
      <c r="V51" s="63">
        <v>0</v>
      </c>
      <c r="W51" s="63">
        <v>0</v>
      </c>
      <c r="X51" s="63">
        <v>0</v>
      </c>
      <c r="Y51" s="63">
        <v>0</v>
      </c>
      <c r="Z51" s="63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3">
        <v>0</v>
      </c>
      <c r="AG51" s="63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3">
        <v>0</v>
      </c>
      <c r="AN51" s="63">
        <v>0</v>
      </c>
      <c r="AMK51" s="1"/>
    </row>
    <row r="52" spans="1:40 1025:1025" s="17" customFormat="1" ht="25.5" x14ac:dyDescent="0.25">
      <c r="A52" s="21" t="s">
        <v>206</v>
      </c>
      <c r="B52" s="44" t="s">
        <v>155</v>
      </c>
      <c r="C52" s="33" t="s">
        <v>156</v>
      </c>
      <c r="D52" s="33" t="s">
        <v>65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f t="shared" si="0"/>
        <v>0</v>
      </c>
      <c r="L52" s="63">
        <f t="shared" si="8"/>
        <v>0</v>
      </c>
      <c r="M52" s="63">
        <f t="shared" si="9"/>
        <v>0</v>
      </c>
      <c r="N52" s="63">
        <f t="shared" si="10"/>
        <v>0</v>
      </c>
      <c r="O52" s="63">
        <f t="shared" si="11"/>
        <v>0</v>
      </c>
      <c r="P52" s="63">
        <f t="shared" si="5"/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MK52" s="18"/>
    </row>
    <row r="53" spans="1:40 1025:1025" s="1" customFormat="1" ht="45.75" customHeight="1" x14ac:dyDescent="0.2">
      <c r="A53" s="21" t="s">
        <v>206</v>
      </c>
      <c r="B53" s="44" t="s">
        <v>209</v>
      </c>
      <c r="C53" s="33" t="s">
        <v>210</v>
      </c>
      <c r="D53" s="33" t="s">
        <v>65</v>
      </c>
      <c r="E53" s="63">
        <v>0</v>
      </c>
      <c r="F53" s="63">
        <v>0</v>
      </c>
      <c r="G53" s="63">
        <v>0</v>
      </c>
      <c r="H53" s="63">
        <v>0</v>
      </c>
      <c r="I53" s="63">
        <v>0</v>
      </c>
      <c r="J53" s="63">
        <v>0</v>
      </c>
      <c r="K53" s="63">
        <f t="shared" si="0"/>
        <v>0.15</v>
      </c>
      <c r="L53" s="63">
        <f t="shared" si="8"/>
        <v>0</v>
      </c>
      <c r="M53" s="63">
        <f t="shared" si="9"/>
        <v>0</v>
      </c>
      <c r="N53" s="63">
        <f t="shared" si="10"/>
        <v>0</v>
      </c>
      <c r="O53" s="63">
        <f t="shared" si="11"/>
        <v>0</v>
      </c>
      <c r="P53" s="63">
        <f t="shared" si="5"/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0.15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</row>
    <row r="54" spans="1:40 1025:1025" customFormat="1" ht="38.25" x14ac:dyDescent="0.2">
      <c r="A54" s="21" t="s">
        <v>206</v>
      </c>
      <c r="B54" s="44" t="s">
        <v>211</v>
      </c>
      <c r="C54" s="33" t="s">
        <v>212</v>
      </c>
      <c r="D54" s="33" t="s">
        <v>65</v>
      </c>
      <c r="E54" s="63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f t="shared" si="0"/>
        <v>0</v>
      </c>
      <c r="L54" s="63">
        <f t="shared" si="8"/>
        <v>0</v>
      </c>
      <c r="M54" s="63">
        <f t="shared" si="9"/>
        <v>0</v>
      </c>
      <c r="N54" s="63">
        <f t="shared" si="10"/>
        <v>0</v>
      </c>
      <c r="O54" s="63">
        <f t="shared" si="11"/>
        <v>0</v>
      </c>
      <c r="P54" s="63">
        <f t="shared" si="5"/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MK54" s="1"/>
    </row>
    <row r="55" spans="1:40 1025:1025" s="17" customFormat="1" ht="38.25" x14ac:dyDescent="0.2">
      <c r="A55" s="21" t="s">
        <v>206</v>
      </c>
      <c r="B55" s="34" t="s">
        <v>213</v>
      </c>
      <c r="C55" s="33" t="s">
        <v>214</v>
      </c>
      <c r="D55" s="33" t="s">
        <v>65</v>
      </c>
      <c r="E55" s="63">
        <v>0</v>
      </c>
      <c r="F55" s="63">
        <v>0</v>
      </c>
      <c r="G55" s="63">
        <v>0</v>
      </c>
      <c r="H55" s="63">
        <v>0</v>
      </c>
      <c r="I55" s="63">
        <v>0</v>
      </c>
      <c r="J55" s="63">
        <v>0</v>
      </c>
      <c r="K55" s="63">
        <f t="shared" si="0"/>
        <v>0</v>
      </c>
      <c r="L55" s="63">
        <f t="shared" si="8"/>
        <v>0</v>
      </c>
      <c r="M55" s="63">
        <f t="shared" si="9"/>
        <v>0</v>
      </c>
      <c r="N55" s="63">
        <f t="shared" si="10"/>
        <v>0</v>
      </c>
      <c r="O55" s="63">
        <f t="shared" si="11"/>
        <v>0</v>
      </c>
      <c r="P55" s="63">
        <f t="shared" si="5"/>
        <v>0</v>
      </c>
      <c r="Q55" s="63">
        <v>0</v>
      </c>
      <c r="R55" s="63">
        <v>0</v>
      </c>
      <c r="S55" s="63">
        <v>0</v>
      </c>
      <c r="T55" s="63">
        <v>0</v>
      </c>
      <c r="U55" s="63">
        <v>0</v>
      </c>
      <c r="V55" s="63">
        <v>0</v>
      </c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3">
        <v>0</v>
      </c>
      <c r="AG55" s="63">
        <v>0</v>
      </c>
      <c r="AH55" s="63">
        <v>0</v>
      </c>
      <c r="AI55" s="63">
        <v>0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</row>
    <row r="56" spans="1:40 1025:1025" s="17" customFormat="1" ht="38.25" x14ac:dyDescent="0.2">
      <c r="A56" s="21" t="s">
        <v>206</v>
      </c>
      <c r="B56" s="34" t="s">
        <v>215</v>
      </c>
      <c r="C56" s="33" t="s">
        <v>216</v>
      </c>
      <c r="D56" s="33" t="s">
        <v>65</v>
      </c>
      <c r="E56" s="63">
        <v>0</v>
      </c>
      <c r="F56" s="63">
        <v>0</v>
      </c>
      <c r="G56" s="63">
        <v>0</v>
      </c>
      <c r="H56" s="63">
        <v>0</v>
      </c>
      <c r="I56" s="63">
        <v>0</v>
      </c>
      <c r="J56" s="63">
        <v>0</v>
      </c>
      <c r="K56" s="61">
        <f t="shared" si="0"/>
        <v>0</v>
      </c>
      <c r="L56" s="61">
        <f t="shared" si="8"/>
        <v>0</v>
      </c>
      <c r="M56" s="61">
        <f t="shared" si="9"/>
        <v>0</v>
      </c>
      <c r="N56" s="61">
        <f t="shared" si="10"/>
        <v>0</v>
      </c>
      <c r="O56" s="61">
        <f t="shared" si="11"/>
        <v>0</v>
      </c>
      <c r="P56" s="61">
        <f t="shared" si="5"/>
        <v>0</v>
      </c>
      <c r="Q56" s="61">
        <v>0</v>
      </c>
      <c r="R56" s="61">
        <v>0</v>
      </c>
      <c r="S56" s="61">
        <v>0</v>
      </c>
      <c r="T56" s="61">
        <v>0</v>
      </c>
      <c r="U56" s="61">
        <v>0</v>
      </c>
      <c r="V56" s="61">
        <v>0</v>
      </c>
      <c r="W56" s="61">
        <v>0</v>
      </c>
      <c r="X56" s="61">
        <v>0</v>
      </c>
      <c r="Y56" s="61">
        <v>0</v>
      </c>
      <c r="Z56" s="61">
        <v>0</v>
      </c>
      <c r="AA56" s="61">
        <v>0</v>
      </c>
      <c r="AB56" s="61">
        <v>0</v>
      </c>
      <c r="AC56" s="61">
        <v>0</v>
      </c>
      <c r="AD56" s="61">
        <v>0</v>
      </c>
      <c r="AE56" s="61">
        <v>0</v>
      </c>
      <c r="AF56" s="61">
        <v>0</v>
      </c>
      <c r="AG56" s="61">
        <v>0</v>
      </c>
      <c r="AH56" s="61">
        <v>0</v>
      </c>
      <c r="AI56" s="61">
        <v>0</v>
      </c>
      <c r="AJ56" s="61">
        <v>0</v>
      </c>
      <c r="AK56" s="61">
        <v>0</v>
      </c>
      <c r="AL56" s="61">
        <v>0</v>
      </c>
      <c r="AM56" s="61">
        <v>0</v>
      </c>
      <c r="AN56" s="61">
        <v>0</v>
      </c>
    </row>
    <row r="57" spans="1:40 1025:1025" s="17" customFormat="1" ht="38.25" x14ac:dyDescent="0.2">
      <c r="A57" s="21" t="s">
        <v>206</v>
      </c>
      <c r="B57" s="34" t="s">
        <v>217</v>
      </c>
      <c r="C57" s="33" t="s">
        <v>218</v>
      </c>
      <c r="D57" s="33" t="s">
        <v>65</v>
      </c>
      <c r="E57" s="63">
        <v>0.15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1">
        <f t="shared" si="0"/>
        <v>0.15</v>
      </c>
      <c r="L57" s="61">
        <f t="shared" si="8"/>
        <v>0</v>
      </c>
      <c r="M57" s="61">
        <f t="shared" si="9"/>
        <v>0</v>
      </c>
      <c r="N57" s="61">
        <f t="shared" si="10"/>
        <v>0</v>
      </c>
      <c r="O57" s="61">
        <f t="shared" si="11"/>
        <v>0</v>
      </c>
      <c r="P57" s="61">
        <f t="shared" si="5"/>
        <v>0</v>
      </c>
      <c r="Q57" s="61">
        <v>0</v>
      </c>
      <c r="R57" s="61">
        <v>0</v>
      </c>
      <c r="S57" s="61">
        <v>0</v>
      </c>
      <c r="T57" s="61">
        <v>0</v>
      </c>
      <c r="U57" s="61">
        <v>0</v>
      </c>
      <c r="V57" s="61">
        <v>0</v>
      </c>
      <c r="W57" s="61">
        <v>0</v>
      </c>
      <c r="X57" s="61">
        <v>0</v>
      </c>
      <c r="Y57" s="61">
        <v>0</v>
      </c>
      <c r="Z57" s="61">
        <v>0</v>
      </c>
      <c r="AA57" s="61">
        <v>0</v>
      </c>
      <c r="AB57" s="61">
        <v>0</v>
      </c>
      <c r="AC57" s="61">
        <v>0</v>
      </c>
      <c r="AD57" s="61">
        <v>0</v>
      </c>
      <c r="AE57" s="61">
        <v>0</v>
      </c>
      <c r="AF57" s="61">
        <v>0</v>
      </c>
      <c r="AG57" s="61">
        <v>0</v>
      </c>
      <c r="AH57" s="61">
        <v>0</v>
      </c>
      <c r="AI57" s="61">
        <v>0.15</v>
      </c>
      <c r="AJ57" s="61">
        <v>0</v>
      </c>
      <c r="AK57" s="61">
        <v>0</v>
      </c>
      <c r="AL57" s="61">
        <v>0</v>
      </c>
      <c r="AM57" s="61">
        <v>0</v>
      </c>
      <c r="AN57" s="61">
        <v>0</v>
      </c>
    </row>
    <row r="58" spans="1:40 1025:1025" customFormat="1" ht="25.5" x14ac:dyDescent="0.2">
      <c r="A58" s="21" t="s">
        <v>206</v>
      </c>
      <c r="B58" s="44" t="s">
        <v>219</v>
      </c>
      <c r="C58" s="25" t="s">
        <v>220</v>
      </c>
      <c r="D58" s="25" t="s">
        <v>65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f t="shared" si="0"/>
        <v>0</v>
      </c>
      <c r="L58" s="61">
        <f t="shared" si="8"/>
        <v>0</v>
      </c>
      <c r="M58" s="61">
        <f t="shared" si="9"/>
        <v>0</v>
      </c>
      <c r="N58" s="61">
        <f t="shared" si="10"/>
        <v>0</v>
      </c>
      <c r="O58" s="61">
        <f t="shared" si="11"/>
        <v>0</v>
      </c>
      <c r="P58" s="61">
        <f t="shared" si="5"/>
        <v>0</v>
      </c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61">
        <v>0</v>
      </c>
      <c r="AC58" s="61">
        <v>0</v>
      </c>
      <c r="AD58" s="61">
        <v>0</v>
      </c>
      <c r="AE58" s="61">
        <v>0</v>
      </c>
      <c r="AF58" s="61">
        <v>0</v>
      </c>
      <c r="AG58" s="61">
        <v>0</v>
      </c>
      <c r="AH58" s="61">
        <v>0</v>
      </c>
      <c r="AI58" s="61">
        <v>0</v>
      </c>
      <c r="AJ58" s="61">
        <v>0</v>
      </c>
      <c r="AK58" s="61">
        <v>0</v>
      </c>
      <c r="AL58" s="61">
        <v>0</v>
      </c>
      <c r="AM58" s="61">
        <v>0</v>
      </c>
      <c r="AN58" s="61">
        <v>0</v>
      </c>
    </row>
    <row r="59" spans="1:40 1025:1025" customFormat="1" ht="39.75" customHeight="1" x14ac:dyDescent="0.2">
      <c r="A59" s="19" t="s">
        <v>92</v>
      </c>
      <c r="B59" s="20" t="s">
        <v>93</v>
      </c>
      <c r="C59" s="23" t="s">
        <v>64</v>
      </c>
      <c r="D59" s="23" t="s">
        <v>65</v>
      </c>
      <c r="E59" s="62">
        <v>0</v>
      </c>
      <c r="F59" s="62">
        <v>0</v>
      </c>
      <c r="G59" s="62">
        <v>0</v>
      </c>
      <c r="H59" s="62">
        <v>0</v>
      </c>
      <c r="I59" s="62">
        <v>9</v>
      </c>
      <c r="J59" s="62">
        <v>0</v>
      </c>
      <c r="K59" s="62">
        <f t="shared" si="0"/>
        <v>0</v>
      </c>
      <c r="L59" s="62">
        <f t="shared" si="8"/>
        <v>0</v>
      </c>
      <c r="M59" s="62">
        <f t="shared" si="9"/>
        <v>0</v>
      </c>
      <c r="N59" s="62">
        <f t="shared" si="10"/>
        <v>0</v>
      </c>
      <c r="O59" s="62">
        <f t="shared" si="11"/>
        <v>9</v>
      </c>
      <c r="P59" s="62">
        <f t="shared" si="5"/>
        <v>0</v>
      </c>
      <c r="Q59" s="62">
        <f t="shared" ref="Q59:AH59" si="32">SUM(Q60,Q76)</f>
        <v>0</v>
      </c>
      <c r="R59" s="62">
        <f t="shared" si="32"/>
        <v>0</v>
      </c>
      <c r="S59" s="62">
        <f t="shared" si="32"/>
        <v>0</v>
      </c>
      <c r="T59" s="62">
        <f t="shared" si="32"/>
        <v>0</v>
      </c>
      <c r="U59" s="62">
        <f t="shared" si="32"/>
        <v>0</v>
      </c>
      <c r="V59" s="62">
        <f t="shared" si="32"/>
        <v>0</v>
      </c>
      <c r="W59" s="62">
        <f t="shared" si="32"/>
        <v>0</v>
      </c>
      <c r="X59" s="62">
        <f t="shared" si="32"/>
        <v>0</v>
      </c>
      <c r="Y59" s="62">
        <f t="shared" si="32"/>
        <v>0</v>
      </c>
      <c r="Z59" s="62">
        <f t="shared" si="32"/>
        <v>0</v>
      </c>
      <c r="AA59" s="62">
        <f t="shared" si="32"/>
        <v>0</v>
      </c>
      <c r="AB59" s="62">
        <f t="shared" si="32"/>
        <v>0</v>
      </c>
      <c r="AC59" s="62">
        <f t="shared" si="32"/>
        <v>0</v>
      </c>
      <c r="AD59" s="62">
        <f t="shared" si="32"/>
        <v>0</v>
      </c>
      <c r="AE59" s="62">
        <f t="shared" si="32"/>
        <v>0</v>
      </c>
      <c r="AF59" s="62">
        <f t="shared" si="32"/>
        <v>0</v>
      </c>
      <c r="AG59" s="62">
        <f t="shared" si="32"/>
        <v>0</v>
      </c>
      <c r="AH59" s="62">
        <f t="shared" si="32"/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9</v>
      </c>
      <c r="AN59" s="62">
        <v>0</v>
      </c>
    </row>
    <row r="60" spans="1:40 1025:1025" customFormat="1" ht="12.75" x14ac:dyDescent="0.2">
      <c r="A60" s="19" t="s">
        <v>94</v>
      </c>
      <c r="B60" s="20" t="s">
        <v>95</v>
      </c>
      <c r="C60" s="23" t="s">
        <v>64</v>
      </c>
      <c r="D60" s="23" t="s">
        <v>65</v>
      </c>
      <c r="E60" s="62">
        <v>0</v>
      </c>
      <c r="F60" s="62">
        <v>0</v>
      </c>
      <c r="G60" s="62">
        <v>0</v>
      </c>
      <c r="H60" s="62">
        <v>0</v>
      </c>
      <c r="I60" s="62">
        <v>0</v>
      </c>
      <c r="J60" s="62">
        <v>0</v>
      </c>
      <c r="K60" s="62">
        <f t="shared" si="0"/>
        <v>0</v>
      </c>
      <c r="L60" s="62">
        <f t="shared" si="8"/>
        <v>0</v>
      </c>
      <c r="M60" s="62">
        <f t="shared" si="9"/>
        <v>0</v>
      </c>
      <c r="N60" s="62">
        <f t="shared" si="10"/>
        <v>0</v>
      </c>
      <c r="O60" s="62">
        <f t="shared" si="11"/>
        <v>0</v>
      </c>
      <c r="P60" s="62">
        <f t="shared" si="5"/>
        <v>0</v>
      </c>
      <c r="Q60" s="62">
        <f t="shared" ref="Q60:AH60" si="33">SUM(Q61,Q67,Q68)</f>
        <v>0</v>
      </c>
      <c r="R60" s="62">
        <f t="shared" si="33"/>
        <v>0</v>
      </c>
      <c r="S60" s="62">
        <f t="shared" si="33"/>
        <v>0</v>
      </c>
      <c r="T60" s="62">
        <f t="shared" si="33"/>
        <v>0</v>
      </c>
      <c r="U60" s="62">
        <f t="shared" si="33"/>
        <v>0</v>
      </c>
      <c r="V60" s="62">
        <f t="shared" si="33"/>
        <v>0</v>
      </c>
      <c r="W60" s="62">
        <f t="shared" si="33"/>
        <v>0</v>
      </c>
      <c r="X60" s="62">
        <f t="shared" si="33"/>
        <v>0</v>
      </c>
      <c r="Y60" s="62">
        <f t="shared" si="33"/>
        <v>0</v>
      </c>
      <c r="Z60" s="62">
        <f t="shared" si="33"/>
        <v>0</v>
      </c>
      <c r="AA60" s="62">
        <f t="shared" si="33"/>
        <v>0</v>
      </c>
      <c r="AB60" s="62">
        <f t="shared" si="33"/>
        <v>0</v>
      </c>
      <c r="AC60" s="62">
        <f t="shared" si="33"/>
        <v>0</v>
      </c>
      <c r="AD60" s="62">
        <f t="shared" si="33"/>
        <v>0</v>
      </c>
      <c r="AE60" s="62">
        <f t="shared" si="33"/>
        <v>0</v>
      </c>
      <c r="AF60" s="62">
        <f t="shared" si="33"/>
        <v>0</v>
      </c>
      <c r="AG60" s="62">
        <f t="shared" si="33"/>
        <v>0</v>
      </c>
      <c r="AH60" s="62">
        <f t="shared" si="33"/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</row>
    <row r="61" spans="1:40 1025:1025" s="17" customFormat="1" ht="12.75" x14ac:dyDescent="0.2">
      <c r="A61" s="19" t="s">
        <v>118</v>
      </c>
      <c r="B61" s="20" t="s">
        <v>115</v>
      </c>
      <c r="C61" s="23" t="s">
        <v>64</v>
      </c>
      <c r="D61" s="23" t="s">
        <v>65</v>
      </c>
      <c r="E61" s="62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f t="shared" si="0"/>
        <v>0</v>
      </c>
      <c r="L61" s="62">
        <f t="shared" si="8"/>
        <v>0</v>
      </c>
      <c r="M61" s="62">
        <f t="shared" si="9"/>
        <v>0</v>
      </c>
      <c r="N61" s="62">
        <f t="shared" si="10"/>
        <v>0</v>
      </c>
      <c r="O61" s="62">
        <f t="shared" si="11"/>
        <v>0</v>
      </c>
      <c r="P61" s="62">
        <f t="shared" si="5"/>
        <v>0</v>
      </c>
      <c r="Q61" s="62">
        <f t="shared" ref="Q61:AH61" si="34">SUM(Q62:Q66)</f>
        <v>0</v>
      </c>
      <c r="R61" s="62">
        <f t="shared" si="34"/>
        <v>0</v>
      </c>
      <c r="S61" s="62">
        <f t="shared" si="34"/>
        <v>0</v>
      </c>
      <c r="T61" s="62">
        <f t="shared" si="34"/>
        <v>0</v>
      </c>
      <c r="U61" s="62">
        <f t="shared" si="34"/>
        <v>0</v>
      </c>
      <c r="V61" s="62">
        <f t="shared" si="34"/>
        <v>0</v>
      </c>
      <c r="W61" s="62">
        <f t="shared" si="34"/>
        <v>0</v>
      </c>
      <c r="X61" s="62">
        <f t="shared" si="34"/>
        <v>0</v>
      </c>
      <c r="Y61" s="62">
        <f t="shared" si="34"/>
        <v>0</v>
      </c>
      <c r="Z61" s="62">
        <f t="shared" si="34"/>
        <v>0</v>
      </c>
      <c r="AA61" s="62">
        <f t="shared" si="34"/>
        <v>0</v>
      </c>
      <c r="AB61" s="62">
        <f t="shared" si="34"/>
        <v>0</v>
      </c>
      <c r="AC61" s="62">
        <f t="shared" si="34"/>
        <v>0</v>
      </c>
      <c r="AD61" s="62">
        <f t="shared" si="34"/>
        <v>0</v>
      </c>
      <c r="AE61" s="62">
        <f t="shared" si="34"/>
        <v>0</v>
      </c>
      <c r="AF61" s="62">
        <f t="shared" si="34"/>
        <v>0</v>
      </c>
      <c r="AG61" s="62">
        <f t="shared" si="34"/>
        <v>0</v>
      </c>
      <c r="AH61" s="62">
        <f t="shared" si="34"/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</row>
    <row r="62" spans="1:40 1025:1025" s="17" customFormat="1" ht="38.25" x14ac:dyDescent="0.2">
      <c r="A62" s="21" t="s">
        <v>118</v>
      </c>
      <c r="B62" s="45" t="s">
        <v>221</v>
      </c>
      <c r="C62" s="33" t="s">
        <v>222</v>
      </c>
      <c r="D62" s="33" t="s">
        <v>65</v>
      </c>
      <c r="E62" s="63">
        <v>0</v>
      </c>
      <c r="F62" s="63">
        <v>0</v>
      </c>
      <c r="G62" s="63">
        <v>0</v>
      </c>
      <c r="H62" s="63">
        <v>0</v>
      </c>
      <c r="I62" s="63">
        <v>0</v>
      </c>
      <c r="J62" s="63">
        <v>0</v>
      </c>
      <c r="K62" s="63">
        <f t="shared" si="0"/>
        <v>0</v>
      </c>
      <c r="L62" s="63">
        <f t="shared" si="8"/>
        <v>0</v>
      </c>
      <c r="M62" s="63">
        <f t="shared" si="9"/>
        <v>0</v>
      </c>
      <c r="N62" s="63">
        <f t="shared" si="10"/>
        <v>0</v>
      </c>
      <c r="O62" s="63">
        <f t="shared" si="11"/>
        <v>0</v>
      </c>
      <c r="P62" s="63">
        <f t="shared" si="5"/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3">
        <v>0</v>
      </c>
      <c r="AB62" s="63">
        <v>0</v>
      </c>
      <c r="AC62" s="63">
        <v>0</v>
      </c>
      <c r="AD62" s="63">
        <v>0</v>
      </c>
      <c r="AE62" s="63">
        <v>0</v>
      </c>
      <c r="AF62" s="63">
        <v>0</v>
      </c>
      <c r="AG62" s="63">
        <v>0</v>
      </c>
      <c r="AH62" s="63">
        <v>0</v>
      </c>
      <c r="AI62" s="63">
        <v>0</v>
      </c>
      <c r="AJ62" s="63">
        <v>0</v>
      </c>
      <c r="AK62" s="63">
        <v>0</v>
      </c>
      <c r="AL62" s="63">
        <v>0</v>
      </c>
      <c r="AM62" s="63">
        <v>0</v>
      </c>
      <c r="AN62" s="63">
        <v>0</v>
      </c>
    </row>
    <row r="63" spans="1:40 1025:1025" s="28" customFormat="1" ht="38.25" x14ac:dyDescent="0.2">
      <c r="A63" s="21" t="s">
        <v>118</v>
      </c>
      <c r="B63" s="45" t="s">
        <v>223</v>
      </c>
      <c r="C63" s="33" t="s">
        <v>224</v>
      </c>
      <c r="D63" s="33" t="s">
        <v>65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f t="shared" si="0"/>
        <v>0</v>
      </c>
      <c r="L63" s="63">
        <f t="shared" si="8"/>
        <v>0</v>
      </c>
      <c r="M63" s="63">
        <f t="shared" si="9"/>
        <v>0</v>
      </c>
      <c r="N63" s="63">
        <f t="shared" si="10"/>
        <v>0</v>
      </c>
      <c r="O63" s="63">
        <f t="shared" si="11"/>
        <v>0</v>
      </c>
      <c r="P63" s="63">
        <f t="shared" si="5"/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3">
        <v>0</v>
      </c>
      <c r="AB63" s="63">
        <v>0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</row>
    <row r="64" spans="1:40 1025:1025" s="29" customFormat="1" ht="38.25" x14ac:dyDescent="0.2">
      <c r="A64" s="21" t="s">
        <v>118</v>
      </c>
      <c r="B64" s="46" t="s">
        <v>225</v>
      </c>
      <c r="C64" s="33" t="s">
        <v>226</v>
      </c>
      <c r="D64" s="33" t="s">
        <v>65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f t="shared" si="0"/>
        <v>0</v>
      </c>
      <c r="L64" s="63">
        <f t="shared" si="8"/>
        <v>0</v>
      </c>
      <c r="M64" s="63">
        <f t="shared" si="9"/>
        <v>0</v>
      </c>
      <c r="N64" s="63">
        <f t="shared" si="10"/>
        <v>0</v>
      </c>
      <c r="O64" s="63">
        <f t="shared" si="11"/>
        <v>0</v>
      </c>
      <c r="P64" s="63">
        <f t="shared" si="5"/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MK64" s="30"/>
    </row>
    <row r="65" spans="1:1025" s="30" customFormat="1" ht="51" x14ac:dyDescent="0.2">
      <c r="A65" s="21" t="s">
        <v>118</v>
      </c>
      <c r="B65" s="46" t="s">
        <v>227</v>
      </c>
      <c r="C65" s="25" t="s">
        <v>157</v>
      </c>
      <c r="D65" s="25" t="s">
        <v>65</v>
      </c>
      <c r="E65" s="61"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f t="shared" si="0"/>
        <v>0</v>
      </c>
      <c r="L65" s="61">
        <f t="shared" si="8"/>
        <v>0</v>
      </c>
      <c r="M65" s="61">
        <f t="shared" si="9"/>
        <v>0</v>
      </c>
      <c r="N65" s="61">
        <f t="shared" si="10"/>
        <v>0</v>
      </c>
      <c r="O65" s="61">
        <f t="shared" si="11"/>
        <v>0</v>
      </c>
      <c r="P65" s="61">
        <f t="shared" si="5"/>
        <v>0</v>
      </c>
      <c r="Q65" s="61">
        <v>0</v>
      </c>
      <c r="R65" s="61">
        <v>0</v>
      </c>
      <c r="S65" s="61">
        <v>0</v>
      </c>
      <c r="T65" s="61">
        <v>0</v>
      </c>
      <c r="U65" s="61">
        <v>0</v>
      </c>
      <c r="V65" s="61">
        <v>0</v>
      </c>
      <c r="W65" s="61">
        <v>0</v>
      </c>
      <c r="X65" s="61">
        <v>0</v>
      </c>
      <c r="Y65" s="61">
        <v>0</v>
      </c>
      <c r="Z65" s="61">
        <v>0</v>
      </c>
      <c r="AA65" s="61">
        <v>0</v>
      </c>
      <c r="AB65" s="61">
        <v>0</v>
      </c>
      <c r="AC65" s="61">
        <v>0</v>
      </c>
      <c r="AD65" s="61">
        <v>0</v>
      </c>
      <c r="AE65" s="61">
        <v>0</v>
      </c>
      <c r="AF65" s="61">
        <v>0</v>
      </c>
      <c r="AG65" s="61">
        <v>0</v>
      </c>
      <c r="AH65" s="61">
        <v>0</v>
      </c>
      <c r="AI65" s="61">
        <v>0</v>
      </c>
      <c r="AJ65" s="61">
        <v>0</v>
      </c>
      <c r="AK65" s="61">
        <v>0</v>
      </c>
      <c r="AL65" s="61">
        <v>0</v>
      </c>
      <c r="AM65" s="61">
        <v>0</v>
      </c>
      <c r="AN65" s="61">
        <v>0</v>
      </c>
    </row>
    <row r="66" spans="1:1025" s="30" customFormat="1" ht="51" x14ac:dyDescent="0.2">
      <c r="A66" s="21" t="s">
        <v>118</v>
      </c>
      <c r="B66" s="46" t="s">
        <v>228</v>
      </c>
      <c r="C66" s="25" t="s">
        <v>229</v>
      </c>
      <c r="D66" s="25" t="s">
        <v>65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f t="shared" si="0"/>
        <v>0</v>
      </c>
      <c r="L66" s="61">
        <f t="shared" si="8"/>
        <v>0</v>
      </c>
      <c r="M66" s="61">
        <f t="shared" si="9"/>
        <v>0</v>
      </c>
      <c r="N66" s="61">
        <f t="shared" si="10"/>
        <v>0</v>
      </c>
      <c r="O66" s="61">
        <f t="shared" si="11"/>
        <v>0</v>
      </c>
      <c r="P66" s="61">
        <f t="shared" si="5"/>
        <v>0</v>
      </c>
      <c r="Q66" s="61">
        <v>0</v>
      </c>
      <c r="R66" s="61">
        <v>0</v>
      </c>
      <c r="S66" s="61">
        <v>0</v>
      </c>
      <c r="T66" s="61">
        <v>0</v>
      </c>
      <c r="U66" s="61">
        <v>0</v>
      </c>
      <c r="V66" s="61">
        <v>0</v>
      </c>
      <c r="W66" s="61">
        <v>0</v>
      </c>
      <c r="X66" s="61">
        <v>0</v>
      </c>
      <c r="Y66" s="61">
        <v>0</v>
      </c>
      <c r="Z66" s="61">
        <v>0</v>
      </c>
      <c r="AA66" s="61">
        <v>0</v>
      </c>
      <c r="AB66" s="61">
        <v>0</v>
      </c>
      <c r="AC66" s="61">
        <v>0</v>
      </c>
      <c r="AD66" s="61">
        <v>0</v>
      </c>
      <c r="AE66" s="61">
        <v>0</v>
      </c>
      <c r="AF66" s="61">
        <v>0</v>
      </c>
      <c r="AG66" s="61">
        <v>0</v>
      </c>
      <c r="AH66" s="61">
        <v>0</v>
      </c>
      <c r="AI66" s="61">
        <v>0</v>
      </c>
      <c r="AJ66" s="61">
        <v>0</v>
      </c>
      <c r="AK66" s="61">
        <v>0</v>
      </c>
      <c r="AL66" s="61">
        <v>0</v>
      </c>
      <c r="AM66" s="61">
        <v>0</v>
      </c>
      <c r="AN66" s="61">
        <v>0</v>
      </c>
    </row>
    <row r="67" spans="1:1025" x14ac:dyDescent="0.2">
      <c r="A67" s="19" t="s">
        <v>119</v>
      </c>
      <c r="B67" s="20" t="s">
        <v>116</v>
      </c>
      <c r="C67" s="23" t="s">
        <v>64</v>
      </c>
      <c r="D67" s="23" t="s">
        <v>65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f t="shared" si="0"/>
        <v>0</v>
      </c>
      <c r="L67" s="62">
        <f t="shared" si="8"/>
        <v>0</v>
      </c>
      <c r="M67" s="62">
        <f t="shared" si="9"/>
        <v>0</v>
      </c>
      <c r="N67" s="62">
        <f t="shared" si="10"/>
        <v>0</v>
      </c>
      <c r="O67" s="62">
        <f t="shared" si="11"/>
        <v>0</v>
      </c>
      <c r="P67" s="62">
        <f t="shared" si="5"/>
        <v>0</v>
      </c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</row>
    <row r="68" spans="1:1025" s="17" customFormat="1" ht="15.75" x14ac:dyDescent="0.25">
      <c r="A68" s="19" t="s">
        <v>120</v>
      </c>
      <c r="B68" s="20" t="s">
        <v>117</v>
      </c>
      <c r="C68" s="23" t="s">
        <v>64</v>
      </c>
      <c r="D68" s="23" t="s">
        <v>65</v>
      </c>
      <c r="E68" s="62">
        <v>0</v>
      </c>
      <c r="F68" s="62">
        <v>0</v>
      </c>
      <c r="G68" s="62">
        <v>0</v>
      </c>
      <c r="H68" s="62">
        <v>0</v>
      </c>
      <c r="I68" s="62">
        <v>0</v>
      </c>
      <c r="J68" s="62">
        <v>0</v>
      </c>
      <c r="K68" s="62">
        <f t="shared" si="0"/>
        <v>0</v>
      </c>
      <c r="L68" s="62">
        <f t="shared" si="8"/>
        <v>0</v>
      </c>
      <c r="M68" s="62">
        <f t="shared" si="9"/>
        <v>0</v>
      </c>
      <c r="N68" s="62">
        <f t="shared" si="10"/>
        <v>0</v>
      </c>
      <c r="O68" s="62">
        <f t="shared" si="11"/>
        <v>0</v>
      </c>
      <c r="P68" s="62">
        <f t="shared" si="5"/>
        <v>0</v>
      </c>
      <c r="Q68" s="62">
        <f t="shared" ref="Q68:AH68" si="35">SUM(Q69:Q75)</f>
        <v>0</v>
      </c>
      <c r="R68" s="62">
        <f t="shared" si="35"/>
        <v>0</v>
      </c>
      <c r="S68" s="62">
        <f t="shared" si="35"/>
        <v>0</v>
      </c>
      <c r="T68" s="62">
        <f t="shared" si="35"/>
        <v>0</v>
      </c>
      <c r="U68" s="62">
        <f t="shared" si="35"/>
        <v>0</v>
      </c>
      <c r="V68" s="62">
        <f t="shared" si="35"/>
        <v>0</v>
      </c>
      <c r="W68" s="62">
        <f t="shared" ref="W68:AB68" si="36">SUM(W69:W75)</f>
        <v>0</v>
      </c>
      <c r="X68" s="62">
        <f t="shared" si="36"/>
        <v>0</v>
      </c>
      <c r="Y68" s="62">
        <f t="shared" si="36"/>
        <v>0</v>
      </c>
      <c r="Z68" s="62">
        <f t="shared" si="36"/>
        <v>0</v>
      </c>
      <c r="AA68" s="62">
        <f t="shared" si="36"/>
        <v>0</v>
      </c>
      <c r="AB68" s="62">
        <f t="shared" si="36"/>
        <v>0</v>
      </c>
      <c r="AC68" s="62">
        <f t="shared" si="35"/>
        <v>0</v>
      </c>
      <c r="AD68" s="62">
        <f t="shared" si="35"/>
        <v>0</v>
      </c>
      <c r="AE68" s="62">
        <f t="shared" si="35"/>
        <v>0</v>
      </c>
      <c r="AF68" s="62">
        <f t="shared" si="35"/>
        <v>0</v>
      </c>
      <c r="AG68" s="62">
        <f t="shared" si="35"/>
        <v>0</v>
      </c>
      <c r="AH68" s="62">
        <f t="shared" si="35"/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  <c r="AME68" s="18"/>
      <c r="AMF68" s="18"/>
      <c r="AMG68" s="18"/>
      <c r="AMH68" s="18"/>
      <c r="AMI68" s="18"/>
      <c r="AMJ68" s="18"/>
      <c r="AMK68" s="18"/>
    </row>
    <row r="69" spans="1:1025" s="17" customFormat="1" ht="38.25" x14ac:dyDescent="0.25">
      <c r="A69" s="21" t="s">
        <v>120</v>
      </c>
      <c r="B69" s="47" t="s">
        <v>230</v>
      </c>
      <c r="C69" s="25" t="s">
        <v>231</v>
      </c>
      <c r="D69" s="25" t="s">
        <v>65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1">
        <f t="shared" si="0"/>
        <v>0</v>
      </c>
      <c r="L69" s="61">
        <f t="shared" si="8"/>
        <v>0</v>
      </c>
      <c r="M69" s="61">
        <f t="shared" si="9"/>
        <v>0</v>
      </c>
      <c r="N69" s="61">
        <f t="shared" si="10"/>
        <v>0</v>
      </c>
      <c r="O69" s="61">
        <f t="shared" si="11"/>
        <v>0</v>
      </c>
      <c r="P69" s="61">
        <f t="shared" si="5"/>
        <v>0</v>
      </c>
      <c r="Q69" s="61">
        <v>0</v>
      </c>
      <c r="R69" s="61">
        <v>0</v>
      </c>
      <c r="S69" s="61">
        <v>0</v>
      </c>
      <c r="T69" s="61">
        <v>0</v>
      </c>
      <c r="U69" s="61">
        <v>0</v>
      </c>
      <c r="V69" s="61">
        <v>0</v>
      </c>
      <c r="W69" s="61">
        <v>0</v>
      </c>
      <c r="X69" s="61">
        <v>0</v>
      </c>
      <c r="Y69" s="61">
        <v>0</v>
      </c>
      <c r="Z69" s="61">
        <v>0</v>
      </c>
      <c r="AA69" s="61">
        <v>0</v>
      </c>
      <c r="AB69" s="61">
        <v>0</v>
      </c>
      <c r="AC69" s="61">
        <v>0</v>
      </c>
      <c r="AD69" s="61">
        <v>0</v>
      </c>
      <c r="AE69" s="61">
        <v>0</v>
      </c>
      <c r="AF69" s="61">
        <v>0</v>
      </c>
      <c r="AG69" s="61">
        <v>0</v>
      </c>
      <c r="AH69" s="61">
        <v>0</v>
      </c>
      <c r="AI69" s="61">
        <v>0</v>
      </c>
      <c r="AJ69" s="61">
        <v>0</v>
      </c>
      <c r="AK69" s="61">
        <v>0</v>
      </c>
      <c r="AL69" s="61">
        <v>0</v>
      </c>
      <c r="AM69" s="61">
        <v>0</v>
      </c>
      <c r="AN69" s="61">
        <v>0</v>
      </c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  <c r="AME69" s="18"/>
      <c r="AMF69" s="18"/>
      <c r="AMG69" s="18"/>
      <c r="AMH69" s="18"/>
      <c r="AMI69" s="18"/>
      <c r="AMJ69" s="18"/>
      <c r="AMK69" s="18"/>
    </row>
    <row r="70" spans="1:1025" ht="40.5" customHeight="1" x14ac:dyDescent="0.2">
      <c r="A70" s="21" t="s">
        <v>120</v>
      </c>
      <c r="B70" s="47" t="s">
        <v>232</v>
      </c>
      <c r="C70" s="25" t="s">
        <v>158</v>
      </c>
      <c r="D70" s="25" t="s">
        <v>65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f t="shared" si="0"/>
        <v>0</v>
      </c>
      <c r="L70" s="61">
        <f t="shared" si="8"/>
        <v>0</v>
      </c>
      <c r="M70" s="61">
        <f t="shared" si="9"/>
        <v>0</v>
      </c>
      <c r="N70" s="61">
        <f t="shared" si="10"/>
        <v>0</v>
      </c>
      <c r="O70" s="61">
        <f t="shared" si="11"/>
        <v>0</v>
      </c>
      <c r="P70" s="61">
        <f t="shared" si="5"/>
        <v>0</v>
      </c>
      <c r="Q70" s="61">
        <v>0</v>
      </c>
      <c r="R70" s="61">
        <v>0</v>
      </c>
      <c r="S70" s="61">
        <v>0</v>
      </c>
      <c r="T70" s="61">
        <v>0</v>
      </c>
      <c r="U70" s="61">
        <v>0</v>
      </c>
      <c r="V70" s="61">
        <v>0</v>
      </c>
      <c r="W70" s="61">
        <v>0</v>
      </c>
      <c r="X70" s="61">
        <v>0</v>
      </c>
      <c r="Y70" s="61">
        <v>0</v>
      </c>
      <c r="Z70" s="61">
        <v>0</v>
      </c>
      <c r="AA70" s="61">
        <v>0</v>
      </c>
      <c r="AB70" s="61">
        <v>0</v>
      </c>
      <c r="AC70" s="61">
        <v>0</v>
      </c>
      <c r="AD70" s="61">
        <v>0</v>
      </c>
      <c r="AE70" s="61">
        <v>0</v>
      </c>
      <c r="AF70" s="61">
        <v>0</v>
      </c>
      <c r="AG70" s="61">
        <v>0</v>
      </c>
      <c r="AH70" s="61">
        <v>0</v>
      </c>
      <c r="AI70" s="61">
        <v>0</v>
      </c>
      <c r="AJ70" s="61">
        <v>0</v>
      </c>
      <c r="AK70" s="61">
        <v>0</v>
      </c>
      <c r="AL70" s="61">
        <v>0</v>
      </c>
      <c r="AM70" s="61">
        <v>0</v>
      </c>
      <c r="AN70" s="61">
        <v>0</v>
      </c>
    </row>
    <row r="71" spans="1:1025" ht="38.25" x14ac:dyDescent="0.2">
      <c r="A71" s="21" t="s">
        <v>120</v>
      </c>
      <c r="B71" s="47" t="s">
        <v>233</v>
      </c>
      <c r="C71" s="25" t="s">
        <v>159</v>
      </c>
      <c r="D71" s="25" t="s">
        <v>65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f t="shared" si="0"/>
        <v>0</v>
      </c>
      <c r="L71" s="61">
        <f t="shared" si="8"/>
        <v>0</v>
      </c>
      <c r="M71" s="61">
        <f t="shared" si="9"/>
        <v>0</v>
      </c>
      <c r="N71" s="61">
        <f t="shared" si="10"/>
        <v>0</v>
      </c>
      <c r="O71" s="61">
        <f t="shared" si="11"/>
        <v>0</v>
      </c>
      <c r="P71" s="61">
        <f t="shared" si="5"/>
        <v>0</v>
      </c>
      <c r="Q71" s="61">
        <v>0</v>
      </c>
      <c r="R71" s="61">
        <v>0</v>
      </c>
      <c r="S71" s="61">
        <v>0</v>
      </c>
      <c r="T71" s="61">
        <v>0</v>
      </c>
      <c r="U71" s="61">
        <v>0</v>
      </c>
      <c r="V71" s="61">
        <v>0</v>
      </c>
      <c r="W71" s="61">
        <v>0</v>
      </c>
      <c r="X71" s="61">
        <v>0</v>
      </c>
      <c r="Y71" s="61">
        <v>0</v>
      </c>
      <c r="Z71" s="61">
        <v>0</v>
      </c>
      <c r="AA71" s="61">
        <v>0</v>
      </c>
      <c r="AB71" s="61">
        <v>0</v>
      </c>
      <c r="AC71" s="61">
        <v>0</v>
      </c>
      <c r="AD71" s="61">
        <v>0</v>
      </c>
      <c r="AE71" s="61">
        <v>0</v>
      </c>
      <c r="AF71" s="61">
        <v>0</v>
      </c>
      <c r="AG71" s="61">
        <v>0</v>
      </c>
      <c r="AH71" s="61">
        <v>0</v>
      </c>
      <c r="AI71" s="61">
        <v>0</v>
      </c>
      <c r="AJ71" s="61">
        <v>0</v>
      </c>
      <c r="AK71" s="61">
        <v>0</v>
      </c>
      <c r="AL71" s="61">
        <v>0</v>
      </c>
      <c r="AM71" s="61">
        <v>0</v>
      </c>
      <c r="AN71" s="61">
        <v>0</v>
      </c>
    </row>
    <row r="72" spans="1:1025" ht="36" customHeight="1" x14ac:dyDescent="0.2">
      <c r="A72" s="21" t="s">
        <v>120</v>
      </c>
      <c r="B72" s="48" t="s">
        <v>234</v>
      </c>
      <c r="C72" s="25" t="s">
        <v>160</v>
      </c>
      <c r="D72" s="25" t="s">
        <v>65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f t="shared" si="0"/>
        <v>0</v>
      </c>
      <c r="L72" s="61">
        <f t="shared" si="8"/>
        <v>0</v>
      </c>
      <c r="M72" s="61">
        <f t="shared" si="9"/>
        <v>0</v>
      </c>
      <c r="N72" s="61">
        <f t="shared" si="10"/>
        <v>0</v>
      </c>
      <c r="O72" s="61">
        <f t="shared" si="11"/>
        <v>0</v>
      </c>
      <c r="P72" s="61">
        <f t="shared" si="5"/>
        <v>0</v>
      </c>
      <c r="Q72" s="61">
        <v>0</v>
      </c>
      <c r="R72" s="61">
        <v>0</v>
      </c>
      <c r="S72" s="61">
        <v>0</v>
      </c>
      <c r="T72" s="61">
        <v>0</v>
      </c>
      <c r="U72" s="61">
        <v>0</v>
      </c>
      <c r="V72" s="61">
        <v>0</v>
      </c>
      <c r="W72" s="61">
        <v>0</v>
      </c>
      <c r="X72" s="61">
        <v>0</v>
      </c>
      <c r="Y72" s="61">
        <v>0</v>
      </c>
      <c r="Z72" s="61">
        <v>0</v>
      </c>
      <c r="AA72" s="61">
        <v>0</v>
      </c>
      <c r="AB72" s="61">
        <v>0</v>
      </c>
      <c r="AC72" s="61">
        <v>0</v>
      </c>
      <c r="AD72" s="61">
        <v>0</v>
      </c>
      <c r="AE72" s="61">
        <v>0</v>
      </c>
      <c r="AF72" s="61">
        <v>0</v>
      </c>
      <c r="AG72" s="61">
        <v>0</v>
      </c>
      <c r="AH72" s="61">
        <v>0</v>
      </c>
      <c r="AI72" s="61">
        <v>0</v>
      </c>
      <c r="AJ72" s="61">
        <v>0</v>
      </c>
      <c r="AK72" s="61">
        <v>0</v>
      </c>
      <c r="AL72" s="61">
        <v>0</v>
      </c>
      <c r="AM72" s="61">
        <v>0</v>
      </c>
      <c r="AN72" s="61">
        <v>0</v>
      </c>
    </row>
    <row r="73" spans="1:1025" ht="36" customHeight="1" x14ac:dyDescent="0.2">
      <c r="A73" s="21" t="s">
        <v>120</v>
      </c>
      <c r="B73" s="48" t="s">
        <v>235</v>
      </c>
      <c r="C73" s="33" t="s">
        <v>161</v>
      </c>
      <c r="D73" s="25" t="s">
        <v>65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f t="shared" si="0"/>
        <v>0</v>
      </c>
      <c r="L73" s="61">
        <f t="shared" si="8"/>
        <v>0</v>
      </c>
      <c r="M73" s="61">
        <f t="shared" si="9"/>
        <v>0</v>
      </c>
      <c r="N73" s="61">
        <f t="shared" si="10"/>
        <v>0</v>
      </c>
      <c r="O73" s="61">
        <f t="shared" si="11"/>
        <v>0</v>
      </c>
      <c r="P73" s="61">
        <f t="shared" si="5"/>
        <v>0</v>
      </c>
      <c r="Q73" s="61">
        <v>0</v>
      </c>
      <c r="R73" s="61">
        <v>0</v>
      </c>
      <c r="S73" s="61">
        <v>0</v>
      </c>
      <c r="T73" s="61">
        <v>0</v>
      </c>
      <c r="U73" s="61">
        <v>0</v>
      </c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0</v>
      </c>
      <c r="AB73" s="61">
        <v>0</v>
      </c>
      <c r="AC73" s="61">
        <v>0</v>
      </c>
      <c r="AD73" s="61">
        <v>0</v>
      </c>
      <c r="AE73" s="61">
        <v>0</v>
      </c>
      <c r="AF73" s="61">
        <v>0</v>
      </c>
      <c r="AG73" s="61">
        <v>0</v>
      </c>
      <c r="AH73" s="61">
        <v>0</v>
      </c>
      <c r="AI73" s="61">
        <v>0</v>
      </c>
      <c r="AJ73" s="61">
        <v>0</v>
      </c>
      <c r="AK73" s="61">
        <v>0</v>
      </c>
      <c r="AL73" s="61">
        <v>0</v>
      </c>
      <c r="AM73" s="61">
        <v>0</v>
      </c>
      <c r="AN73" s="61">
        <v>0</v>
      </c>
    </row>
    <row r="74" spans="1:1025" ht="36" customHeight="1" x14ac:dyDescent="0.2">
      <c r="A74" s="21" t="s">
        <v>120</v>
      </c>
      <c r="B74" s="48" t="s">
        <v>236</v>
      </c>
      <c r="C74" s="33" t="s">
        <v>162</v>
      </c>
      <c r="D74" s="25" t="s">
        <v>65</v>
      </c>
      <c r="E74" s="63">
        <v>0</v>
      </c>
      <c r="F74" s="63">
        <v>0</v>
      </c>
      <c r="G74" s="63">
        <v>0</v>
      </c>
      <c r="H74" s="63">
        <v>0</v>
      </c>
      <c r="I74" s="63">
        <v>0</v>
      </c>
      <c r="J74" s="63">
        <v>0</v>
      </c>
      <c r="K74" s="61">
        <f t="shared" si="0"/>
        <v>0</v>
      </c>
      <c r="L74" s="61">
        <f t="shared" si="8"/>
        <v>0</v>
      </c>
      <c r="M74" s="61">
        <f t="shared" si="9"/>
        <v>0</v>
      </c>
      <c r="N74" s="61">
        <f t="shared" si="10"/>
        <v>0</v>
      </c>
      <c r="O74" s="61">
        <f t="shared" si="11"/>
        <v>0</v>
      </c>
      <c r="P74" s="61">
        <f t="shared" si="5"/>
        <v>0</v>
      </c>
      <c r="Q74" s="61">
        <v>0</v>
      </c>
      <c r="R74" s="61">
        <v>0</v>
      </c>
      <c r="S74" s="61">
        <v>0</v>
      </c>
      <c r="T74" s="61">
        <v>0</v>
      </c>
      <c r="U74" s="61">
        <v>0</v>
      </c>
      <c r="V74" s="61">
        <v>0</v>
      </c>
      <c r="W74" s="61">
        <v>0</v>
      </c>
      <c r="X74" s="61">
        <v>0</v>
      </c>
      <c r="Y74" s="61">
        <v>0</v>
      </c>
      <c r="Z74" s="61">
        <v>0</v>
      </c>
      <c r="AA74" s="61">
        <v>0</v>
      </c>
      <c r="AB74" s="61">
        <v>0</v>
      </c>
      <c r="AC74" s="61">
        <v>0</v>
      </c>
      <c r="AD74" s="61">
        <v>0</v>
      </c>
      <c r="AE74" s="61">
        <v>0</v>
      </c>
      <c r="AF74" s="61">
        <v>0</v>
      </c>
      <c r="AG74" s="61">
        <v>0</v>
      </c>
      <c r="AH74" s="61">
        <v>0</v>
      </c>
      <c r="AI74" s="61">
        <v>0</v>
      </c>
      <c r="AJ74" s="61">
        <v>0</v>
      </c>
      <c r="AK74" s="61">
        <v>0</v>
      </c>
      <c r="AL74" s="61">
        <v>0</v>
      </c>
      <c r="AM74" s="61">
        <v>0</v>
      </c>
      <c r="AN74" s="61">
        <v>0</v>
      </c>
    </row>
    <row r="75" spans="1:1025" s="17" customFormat="1" ht="38.25" x14ac:dyDescent="0.25">
      <c r="A75" s="21" t="s">
        <v>120</v>
      </c>
      <c r="B75" s="49" t="s">
        <v>237</v>
      </c>
      <c r="C75" s="33" t="s">
        <v>238</v>
      </c>
      <c r="D75" s="33" t="s">
        <v>65</v>
      </c>
      <c r="E75" s="63">
        <v>0</v>
      </c>
      <c r="F75" s="63">
        <v>0</v>
      </c>
      <c r="G75" s="63">
        <v>0</v>
      </c>
      <c r="H75" s="63">
        <v>0</v>
      </c>
      <c r="I75" s="63">
        <v>0</v>
      </c>
      <c r="J75" s="63">
        <v>0</v>
      </c>
      <c r="K75" s="63">
        <f t="shared" si="0"/>
        <v>0</v>
      </c>
      <c r="L75" s="63">
        <f t="shared" si="8"/>
        <v>0</v>
      </c>
      <c r="M75" s="63">
        <f t="shared" si="9"/>
        <v>0</v>
      </c>
      <c r="N75" s="63">
        <f t="shared" si="10"/>
        <v>0</v>
      </c>
      <c r="O75" s="63">
        <f t="shared" si="11"/>
        <v>0</v>
      </c>
      <c r="P75" s="63">
        <f t="shared" si="5"/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  <c r="ALO75" s="18"/>
      <c r="ALP75" s="18"/>
      <c r="ALQ75" s="18"/>
      <c r="ALR75" s="18"/>
      <c r="ALS75" s="18"/>
      <c r="ALT75" s="18"/>
      <c r="ALU75" s="18"/>
      <c r="ALV75" s="18"/>
      <c r="ALW75" s="18"/>
      <c r="ALX75" s="18"/>
      <c r="ALY75" s="18"/>
      <c r="ALZ75" s="18"/>
      <c r="AMA75" s="18"/>
      <c r="AMB75" s="18"/>
      <c r="AMC75" s="18"/>
      <c r="AMD75" s="18"/>
      <c r="AME75" s="18"/>
      <c r="AMF75" s="18"/>
      <c r="AMG75" s="18"/>
      <c r="AMH75" s="18"/>
      <c r="AMI75" s="18"/>
      <c r="AMJ75" s="18"/>
      <c r="AMK75" s="18"/>
    </row>
    <row r="76" spans="1:1025" s="17" customFormat="1" ht="25.5" x14ac:dyDescent="0.25">
      <c r="A76" s="19" t="s">
        <v>96</v>
      </c>
      <c r="B76" s="20" t="s">
        <v>97</v>
      </c>
      <c r="C76" s="23" t="s">
        <v>64</v>
      </c>
      <c r="D76" s="23" t="s">
        <v>65</v>
      </c>
      <c r="E76" s="62">
        <v>0</v>
      </c>
      <c r="F76" s="62">
        <v>0</v>
      </c>
      <c r="G76" s="62">
        <v>0</v>
      </c>
      <c r="H76" s="62">
        <v>0</v>
      </c>
      <c r="I76" s="62">
        <v>9</v>
      </c>
      <c r="J76" s="62">
        <v>0</v>
      </c>
      <c r="K76" s="62">
        <f t="shared" si="0"/>
        <v>0</v>
      </c>
      <c r="L76" s="62">
        <f t="shared" si="8"/>
        <v>0</v>
      </c>
      <c r="M76" s="62">
        <f t="shared" si="9"/>
        <v>0</v>
      </c>
      <c r="N76" s="62">
        <f t="shared" si="10"/>
        <v>0</v>
      </c>
      <c r="O76" s="62">
        <f t="shared" si="11"/>
        <v>9</v>
      </c>
      <c r="P76" s="62">
        <f t="shared" si="5"/>
        <v>0</v>
      </c>
      <c r="Q76" s="62">
        <f t="shared" ref="Q76:AH76" si="37">SUM(Q77,Q83,Q84)</f>
        <v>0</v>
      </c>
      <c r="R76" s="62">
        <f t="shared" si="37"/>
        <v>0</v>
      </c>
      <c r="S76" s="62">
        <f t="shared" si="37"/>
        <v>0</v>
      </c>
      <c r="T76" s="62">
        <f t="shared" si="37"/>
        <v>0</v>
      </c>
      <c r="U76" s="62">
        <f t="shared" si="37"/>
        <v>0</v>
      </c>
      <c r="V76" s="62">
        <f t="shared" si="37"/>
        <v>0</v>
      </c>
      <c r="W76" s="62">
        <f t="shared" ref="W76:AB76" si="38">SUM(W77,W83,W84)</f>
        <v>0</v>
      </c>
      <c r="X76" s="62">
        <f t="shared" si="38"/>
        <v>0</v>
      </c>
      <c r="Y76" s="62">
        <f t="shared" si="38"/>
        <v>0</v>
      </c>
      <c r="Z76" s="62">
        <f t="shared" si="38"/>
        <v>0</v>
      </c>
      <c r="AA76" s="62">
        <f t="shared" si="38"/>
        <v>0</v>
      </c>
      <c r="AB76" s="62">
        <f t="shared" si="38"/>
        <v>0</v>
      </c>
      <c r="AC76" s="62">
        <f t="shared" si="37"/>
        <v>0</v>
      </c>
      <c r="AD76" s="62">
        <f t="shared" si="37"/>
        <v>0</v>
      </c>
      <c r="AE76" s="62">
        <f t="shared" si="37"/>
        <v>0</v>
      </c>
      <c r="AF76" s="62">
        <f t="shared" si="37"/>
        <v>0</v>
      </c>
      <c r="AG76" s="62">
        <f t="shared" si="37"/>
        <v>0</v>
      </c>
      <c r="AH76" s="62">
        <f t="shared" si="37"/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9</v>
      </c>
      <c r="AN76" s="62">
        <v>0</v>
      </c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  <c r="AME76" s="18"/>
      <c r="AMF76" s="18"/>
      <c r="AMG76" s="18"/>
      <c r="AMH76" s="18"/>
      <c r="AMI76" s="18"/>
      <c r="AMJ76" s="18"/>
      <c r="AMK76" s="18"/>
    </row>
    <row r="77" spans="1:1025" x14ac:dyDescent="0.2">
      <c r="A77" s="19" t="s">
        <v>121</v>
      </c>
      <c r="B77" s="20" t="s">
        <v>115</v>
      </c>
      <c r="C77" s="20" t="s">
        <v>64</v>
      </c>
      <c r="D77" s="20" t="s">
        <v>65</v>
      </c>
      <c r="E77" s="62">
        <v>0</v>
      </c>
      <c r="F77" s="62">
        <v>0</v>
      </c>
      <c r="G77" s="62">
        <v>0</v>
      </c>
      <c r="H77" s="62">
        <v>0</v>
      </c>
      <c r="I77" s="62">
        <v>5</v>
      </c>
      <c r="J77" s="62">
        <v>0</v>
      </c>
      <c r="K77" s="59">
        <f t="shared" si="0"/>
        <v>0</v>
      </c>
      <c r="L77" s="59">
        <f t="shared" si="8"/>
        <v>0</v>
      </c>
      <c r="M77" s="59">
        <f t="shared" si="9"/>
        <v>0</v>
      </c>
      <c r="N77" s="59">
        <f t="shared" si="10"/>
        <v>0</v>
      </c>
      <c r="O77" s="59">
        <f t="shared" si="11"/>
        <v>5</v>
      </c>
      <c r="P77" s="59">
        <f t="shared" si="5"/>
        <v>0</v>
      </c>
      <c r="Q77" s="59">
        <f t="shared" ref="Q77:AH77" si="39">SUM(Q78:Q82)</f>
        <v>0</v>
      </c>
      <c r="R77" s="59">
        <f t="shared" si="39"/>
        <v>0</v>
      </c>
      <c r="S77" s="59">
        <f t="shared" si="39"/>
        <v>0</v>
      </c>
      <c r="T77" s="59">
        <f t="shared" si="39"/>
        <v>0</v>
      </c>
      <c r="U77" s="59">
        <f t="shared" si="39"/>
        <v>0</v>
      </c>
      <c r="V77" s="59">
        <f t="shared" si="39"/>
        <v>0</v>
      </c>
      <c r="W77" s="59">
        <f t="shared" ref="W77:AB77" si="40">SUM(W78:W82)</f>
        <v>0</v>
      </c>
      <c r="X77" s="59">
        <f t="shared" si="40"/>
        <v>0</v>
      </c>
      <c r="Y77" s="59">
        <f t="shared" si="40"/>
        <v>0</v>
      </c>
      <c r="Z77" s="59">
        <f t="shared" si="40"/>
        <v>0</v>
      </c>
      <c r="AA77" s="59">
        <f t="shared" si="40"/>
        <v>0</v>
      </c>
      <c r="AB77" s="59">
        <f t="shared" si="40"/>
        <v>0</v>
      </c>
      <c r="AC77" s="59">
        <f t="shared" si="39"/>
        <v>0</v>
      </c>
      <c r="AD77" s="59">
        <f t="shared" si="39"/>
        <v>0</v>
      </c>
      <c r="AE77" s="59">
        <f t="shared" si="39"/>
        <v>0</v>
      </c>
      <c r="AF77" s="59">
        <f t="shared" si="39"/>
        <v>0</v>
      </c>
      <c r="AG77" s="59">
        <f t="shared" si="39"/>
        <v>0</v>
      </c>
      <c r="AH77" s="59">
        <f t="shared" si="39"/>
        <v>0</v>
      </c>
      <c r="AI77" s="59">
        <v>0</v>
      </c>
      <c r="AJ77" s="59">
        <v>0</v>
      </c>
      <c r="AK77" s="59">
        <v>0</v>
      </c>
      <c r="AL77" s="59">
        <v>0</v>
      </c>
      <c r="AM77" s="59">
        <v>5</v>
      </c>
      <c r="AN77" s="59">
        <v>0</v>
      </c>
    </row>
    <row r="78" spans="1:1025" ht="38.25" x14ac:dyDescent="0.2">
      <c r="A78" s="21" t="s">
        <v>121</v>
      </c>
      <c r="B78" s="46" t="s">
        <v>239</v>
      </c>
      <c r="C78" s="25" t="s">
        <v>240</v>
      </c>
      <c r="D78" s="25" t="s">
        <v>65</v>
      </c>
      <c r="E78" s="66">
        <v>0</v>
      </c>
      <c r="F78" s="66">
        <v>0</v>
      </c>
      <c r="G78" s="66">
        <v>0</v>
      </c>
      <c r="H78" s="66">
        <v>0</v>
      </c>
      <c r="I78" s="66">
        <v>1</v>
      </c>
      <c r="J78" s="66">
        <v>0</v>
      </c>
      <c r="K78" s="61">
        <f t="shared" si="0"/>
        <v>0</v>
      </c>
      <c r="L78" s="61">
        <f t="shared" si="8"/>
        <v>0</v>
      </c>
      <c r="M78" s="61">
        <f t="shared" si="9"/>
        <v>0</v>
      </c>
      <c r="N78" s="61">
        <f t="shared" si="10"/>
        <v>0</v>
      </c>
      <c r="O78" s="61">
        <f t="shared" si="11"/>
        <v>1</v>
      </c>
      <c r="P78" s="61">
        <f t="shared" si="5"/>
        <v>0</v>
      </c>
      <c r="Q78" s="61">
        <v>0</v>
      </c>
      <c r="R78" s="61">
        <v>0</v>
      </c>
      <c r="S78" s="61">
        <v>0</v>
      </c>
      <c r="T78" s="61">
        <v>0</v>
      </c>
      <c r="U78" s="61">
        <v>0</v>
      </c>
      <c r="V78" s="61">
        <v>0</v>
      </c>
      <c r="W78" s="61">
        <v>0</v>
      </c>
      <c r="X78" s="61">
        <v>0</v>
      </c>
      <c r="Y78" s="61">
        <v>0</v>
      </c>
      <c r="Z78" s="61">
        <v>0</v>
      </c>
      <c r="AA78" s="61">
        <v>0</v>
      </c>
      <c r="AB78" s="61">
        <v>0</v>
      </c>
      <c r="AC78" s="61">
        <v>0</v>
      </c>
      <c r="AD78" s="61">
        <v>0</v>
      </c>
      <c r="AE78" s="61">
        <v>0</v>
      </c>
      <c r="AF78" s="61">
        <v>0</v>
      </c>
      <c r="AG78" s="61">
        <v>0</v>
      </c>
      <c r="AH78" s="61">
        <v>0</v>
      </c>
      <c r="AI78" s="61">
        <v>0</v>
      </c>
      <c r="AJ78" s="61">
        <v>0</v>
      </c>
      <c r="AK78" s="61">
        <v>0</v>
      </c>
      <c r="AL78" s="61">
        <v>0</v>
      </c>
      <c r="AM78" s="61">
        <v>1</v>
      </c>
      <c r="AN78" s="61">
        <v>0</v>
      </c>
    </row>
    <row r="79" spans="1:1025" ht="38.25" x14ac:dyDescent="0.2">
      <c r="A79" s="21" t="s">
        <v>121</v>
      </c>
      <c r="B79" s="46" t="s">
        <v>241</v>
      </c>
      <c r="C79" s="25" t="s">
        <v>242</v>
      </c>
      <c r="D79" s="25" t="s">
        <v>65</v>
      </c>
      <c r="E79" s="61">
        <v>0</v>
      </c>
      <c r="F79" s="61">
        <v>0</v>
      </c>
      <c r="G79" s="61">
        <v>0</v>
      </c>
      <c r="H79" s="61">
        <v>0</v>
      </c>
      <c r="I79" s="61">
        <v>1</v>
      </c>
      <c r="J79" s="61">
        <v>0</v>
      </c>
      <c r="K79" s="61">
        <f t="shared" si="0"/>
        <v>0</v>
      </c>
      <c r="L79" s="61">
        <f t="shared" si="8"/>
        <v>0</v>
      </c>
      <c r="M79" s="61">
        <f t="shared" si="9"/>
        <v>0</v>
      </c>
      <c r="N79" s="61">
        <f t="shared" si="10"/>
        <v>0</v>
      </c>
      <c r="O79" s="61">
        <f t="shared" si="11"/>
        <v>1</v>
      </c>
      <c r="P79" s="61">
        <f t="shared" si="5"/>
        <v>0</v>
      </c>
      <c r="Q79" s="61">
        <v>0</v>
      </c>
      <c r="R79" s="61">
        <v>0</v>
      </c>
      <c r="S79" s="61">
        <v>0</v>
      </c>
      <c r="T79" s="61">
        <v>0</v>
      </c>
      <c r="U79" s="61">
        <v>0</v>
      </c>
      <c r="V79" s="61">
        <v>0</v>
      </c>
      <c r="W79" s="61">
        <v>0</v>
      </c>
      <c r="X79" s="61">
        <v>0</v>
      </c>
      <c r="Y79" s="61">
        <v>0</v>
      </c>
      <c r="Z79" s="61">
        <v>0</v>
      </c>
      <c r="AA79" s="61">
        <v>0</v>
      </c>
      <c r="AB79" s="61">
        <v>0</v>
      </c>
      <c r="AC79" s="61">
        <v>0</v>
      </c>
      <c r="AD79" s="61">
        <v>0</v>
      </c>
      <c r="AE79" s="61">
        <v>0</v>
      </c>
      <c r="AF79" s="61">
        <v>0</v>
      </c>
      <c r="AG79" s="61">
        <v>0</v>
      </c>
      <c r="AH79" s="61">
        <v>0</v>
      </c>
      <c r="AI79" s="61">
        <v>0</v>
      </c>
      <c r="AJ79" s="61">
        <v>0</v>
      </c>
      <c r="AK79" s="61">
        <v>0</v>
      </c>
      <c r="AL79" s="61">
        <v>0</v>
      </c>
      <c r="AM79" s="61">
        <v>1</v>
      </c>
      <c r="AN79" s="61">
        <v>0</v>
      </c>
    </row>
    <row r="80" spans="1:1025" ht="38.25" x14ac:dyDescent="0.2">
      <c r="A80" s="21" t="s">
        <v>121</v>
      </c>
      <c r="B80" s="46" t="s">
        <v>243</v>
      </c>
      <c r="C80" s="25" t="s">
        <v>244</v>
      </c>
      <c r="D80" s="25" t="s">
        <v>65</v>
      </c>
      <c r="E80" s="61">
        <v>0</v>
      </c>
      <c r="F80" s="61">
        <v>0</v>
      </c>
      <c r="G80" s="61">
        <v>0</v>
      </c>
      <c r="H80" s="61">
        <v>0</v>
      </c>
      <c r="I80" s="61">
        <v>1</v>
      </c>
      <c r="J80" s="61">
        <v>0</v>
      </c>
      <c r="K80" s="61">
        <f t="shared" si="0"/>
        <v>0</v>
      </c>
      <c r="L80" s="61">
        <f t="shared" si="8"/>
        <v>0</v>
      </c>
      <c r="M80" s="61">
        <f t="shared" si="9"/>
        <v>0</v>
      </c>
      <c r="N80" s="61">
        <f t="shared" si="10"/>
        <v>0</v>
      </c>
      <c r="O80" s="61">
        <f t="shared" si="11"/>
        <v>1</v>
      </c>
      <c r="P80" s="61">
        <f t="shared" si="5"/>
        <v>0</v>
      </c>
      <c r="Q80" s="61">
        <v>0</v>
      </c>
      <c r="R80" s="61">
        <v>0</v>
      </c>
      <c r="S80" s="61">
        <v>0</v>
      </c>
      <c r="T80" s="61">
        <v>0</v>
      </c>
      <c r="U80" s="61">
        <v>0</v>
      </c>
      <c r="V80" s="61">
        <v>0</v>
      </c>
      <c r="W80" s="61">
        <v>0</v>
      </c>
      <c r="X80" s="61">
        <v>0</v>
      </c>
      <c r="Y80" s="61">
        <v>0</v>
      </c>
      <c r="Z80" s="61">
        <v>0</v>
      </c>
      <c r="AA80" s="61">
        <v>0</v>
      </c>
      <c r="AB80" s="61">
        <v>0</v>
      </c>
      <c r="AC80" s="61">
        <v>0</v>
      </c>
      <c r="AD80" s="61">
        <v>0</v>
      </c>
      <c r="AE80" s="61">
        <v>0</v>
      </c>
      <c r="AF80" s="61">
        <v>0</v>
      </c>
      <c r="AG80" s="61">
        <v>0</v>
      </c>
      <c r="AH80" s="61">
        <v>0</v>
      </c>
      <c r="AI80" s="61">
        <v>0</v>
      </c>
      <c r="AJ80" s="61">
        <v>0</v>
      </c>
      <c r="AK80" s="61">
        <v>0</v>
      </c>
      <c r="AL80" s="61">
        <v>0</v>
      </c>
      <c r="AM80" s="61">
        <v>1</v>
      </c>
      <c r="AN80" s="61">
        <v>0</v>
      </c>
    </row>
    <row r="81" spans="1:1025" ht="38.25" x14ac:dyDescent="0.2">
      <c r="A81" s="21" t="s">
        <v>121</v>
      </c>
      <c r="B81" s="46" t="s">
        <v>245</v>
      </c>
      <c r="C81" s="25" t="s">
        <v>246</v>
      </c>
      <c r="D81" s="25" t="s">
        <v>65</v>
      </c>
      <c r="E81" s="61">
        <v>0</v>
      </c>
      <c r="F81" s="61">
        <v>0</v>
      </c>
      <c r="G81" s="61">
        <v>0</v>
      </c>
      <c r="H81" s="61">
        <v>0</v>
      </c>
      <c r="I81" s="61">
        <v>1</v>
      </c>
      <c r="J81" s="61">
        <v>0</v>
      </c>
      <c r="K81" s="61">
        <f t="shared" si="0"/>
        <v>0</v>
      </c>
      <c r="L81" s="61">
        <f t="shared" si="8"/>
        <v>0</v>
      </c>
      <c r="M81" s="61">
        <f t="shared" si="9"/>
        <v>0</v>
      </c>
      <c r="N81" s="61">
        <f t="shared" si="10"/>
        <v>0</v>
      </c>
      <c r="O81" s="61">
        <f t="shared" si="11"/>
        <v>1</v>
      </c>
      <c r="P81" s="61">
        <f t="shared" si="5"/>
        <v>0</v>
      </c>
      <c r="Q81" s="61">
        <v>0</v>
      </c>
      <c r="R81" s="61">
        <v>0</v>
      </c>
      <c r="S81" s="61">
        <v>0</v>
      </c>
      <c r="T81" s="61">
        <v>0</v>
      </c>
      <c r="U81" s="61">
        <v>0</v>
      </c>
      <c r="V81" s="61">
        <v>0</v>
      </c>
      <c r="W81" s="61">
        <v>0</v>
      </c>
      <c r="X81" s="61">
        <v>0</v>
      </c>
      <c r="Y81" s="61">
        <v>0</v>
      </c>
      <c r="Z81" s="61">
        <v>0</v>
      </c>
      <c r="AA81" s="61">
        <v>0</v>
      </c>
      <c r="AB81" s="61">
        <v>0</v>
      </c>
      <c r="AC81" s="61">
        <v>0</v>
      </c>
      <c r="AD81" s="61">
        <v>0</v>
      </c>
      <c r="AE81" s="61">
        <v>0</v>
      </c>
      <c r="AF81" s="61">
        <v>0</v>
      </c>
      <c r="AG81" s="61">
        <v>0</v>
      </c>
      <c r="AH81" s="61">
        <v>0</v>
      </c>
      <c r="AI81" s="61">
        <v>0</v>
      </c>
      <c r="AJ81" s="61">
        <v>0</v>
      </c>
      <c r="AK81" s="61">
        <v>0</v>
      </c>
      <c r="AL81" s="61">
        <v>0</v>
      </c>
      <c r="AM81" s="61">
        <v>1</v>
      </c>
      <c r="AN81" s="61">
        <v>0</v>
      </c>
    </row>
    <row r="82" spans="1:1025" ht="39" customHeight="1" x14ac:dyDescent="0.2">
      <c r="A82" s="21" t="s">
        <v>121</v>
      </c>
      <c r="B82" s="46" t="s">
        <v>247</v>
      </c>
      <c r="C82" s="25" t="s">
        <v>248</v>
      </c>
      <c r="D82" s="25" t="s">
        <v>65</v>
      </c>
      <c r="E82" s="61">
        <v>0</v>
      </c>
      <c r="F82" s="61">
        <v>0</v>
      </c>
      <c r="G82" s="61">
        <v>0</v>
      </c>
      <c r="H82" s="61">
        <v>0</v>
      </c>
      <c r="I82" s="61">
        <v>1</v>
      </c>
      <c r="J82" s="61">
        <v>0</v>
      </c>
      <c r="K82" s="61">
        <f t="shared" si="0"/>
        <v>0</v>
      </c>
      <c r="L82" s="61">
        <f t="shared" si="8"/>
        <v>0</v>
      </c>
      <c r="M82" s="61">
        <f t="shared" si="9"/>
        <v>0</v>
      </c>
      <c r="N82" s="61">
        <f t="shared" si="10"/>
        <v>0</v>
      </c>
      <c r="O82" s="61">
        <f t="shared" si="11"/>
        <v>1</v>
      </c>
      <c r="P82" s="61">
        <f t="shared" si="5"/>
        <v>0</v>
      </c>
      <c r="Q82" s="61">
        <v>0</v>
      </c>
      <c r="R82" s="61">
        <v>0</v>
      </c>
      <c r="S82" s="61">
        <v>0</v>
      </c>
      <c r="T82" s="61">
        <v>0</v>
      </c>
      <c r="U82" s="61">
        <v>0</v>
      </c>
      <c r="V82" s="61">
        <v>0</v>
      </c>
      <c r="W82" s="61">
        <v>0</v>
      </c>
      <c r="X82" s="61">
        <v>0</v>
      </c>
      <c r="Y82" s="61">
        <v>0</v>
      </c>
      <c r="Z82" s="61">
        <v>0</v>
      </c>
      <c r="AA82" s="61">
        <v>0</v>
      </c>
      <c r="AB82" s="61">
        <v>0</v>
      </c>
      <c r="AC82" s="61">
        <v>0</v>
      </c>
      <c r="AD82" s="61">
        <v>0</v>
      </c>
      <c r="AE82" s="61">
        <v>0</v>
      </c>
      <c r="AF82" s="61">
        <v>0</v>
      </c>
      <c r="AG82" s="61">
        <v>0</v>
      </c>
      <c r="AH82" s="61">
        <v>0</v>
      </c>
      <c r="AI82" s="61">
        <v>0</v>
      </c>
      <c r="AJ82" s="61">
        <v>0</v>
      </c>
      <c r="AK82" s="61">
        <v>0</v>
      </c>
      <c r="AL82" s="61">
        <v>0</v>
      </c>
      <c r="AM82" s="61">
        <v>1</v>
      </c>
      <c r="AN82" s="61">
        <v>0</v>
      </c>
    </row>
    <row r="83" spans="1:1025" s="17" customFormat="1" ht="15.75" x14ac:dyDescent="0.25">
      <c r="A83" s="19" t="s">
        <v>122</v>
      </c>
      <c r="B83" s="20" t="s">
        <v>116</v>
      </c>
      <c r="C83" s="20" t="s">
        <v>64</v>
      </c>
      <c r="D83" s="20" t="s">
        <v>65</v>
      </c>
      <c r="E83" s="59">
        <v>0</v>
      </c>
      <c r="F83" s="59">
        <v>0</v>
      </c>
      <c r="G83" s="59">
        <v>0</v>
      </c>
      <c r="H83" s="59">
        <v>0</v>
      </c>
      <c r="I83" s="59">
        <v>0</v>
      </c>
      <c r="J83" s="59">
        <v>0</v>
      </c>
      <c r="K83" s="59">
        <f t="shared" si="0"/>
        <v>0</v>
      </c>
      <c r="L83" s="59">
        <f t="shared" si="8"/>
        <v>0</v>
      </c>
      <c r="M83" s="59">
        <f t="shared" si="9"/>
        <v>0</v>
      </c>
      <c r="N83" s="59">
        <f t="shared" si="10"/>
        <v>0</v>
      </c>
      <c r="O83" s="59">
        <f t="shared" si="11"/>
        <v>0</v>
      </c>
      <c r="P83" s="59">
        <f t="shared" si="5"/>
        <v>0</v>
      </c>
      <c r="Q83" s="59">
        <v>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0</v>
      </c>
      <c r="X83" s="59">
        <v>0</v>
      </c>
      <c r="Y83" s="59">
        <v>0</v>
      </c>
      <c r="Z83" s="59">
        <v>0</v>
      </c>
      <c r="AA83" s="59">
        <v>0</v>
      </c>
      <c r="AB83" s="59">
        <v>0</v>
      </c>
      <c r="AC83" s="59">
        <v>0</v>
      </c>
      <c r="AD83" s="59">
        <v>0</v>
      </c>
      <c r="AE83" s="59">
        <v>0</v>
      </c>
      <c r="AF83" s="59">
        <v>0</v>
      </c>
      <c r="AG83" s="59">
        <v>0</v>
      </c>
      <c r="AH83" s="59">
        <v>0</v>
      </c>
      <c r="AI83" s="59">
        <v>0</v>
      </c>
      <c r="AJ83" s="59">
        <v>0</v>
      </c>
      <c r="AK83" s="59">
        <v>0</v>
      </c>
      <c r="AL83" s="59">
        <v>0</v>
      </c>
      <c r="AM83" s="59">
        <v>0</v>
      </c>
      <c r="AN83" s="59">
        <v>0</v>
      </c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  <c r="AME83" s="18"/>
      <c r="AMF83" s="18"/>
      <c r="AMG83" s="18"/>
      <c r="AMH83" s="18"/>
      <c r="AMI83" s="18"/>
      <c r="AMJ83" s="18"/>
      <c r="AMK83" s="18"/>
    </row>
    <row r="84" spans="1:1025" s="17" customFormat="1" ht="15.75" x14ac:dyDescent="0.25">
      <c r="A84" s="19" t="s">
        <v>123</v>
      </c>
      <c r="B84" s="20" t="s">
        <v>117</v>
      </c>
      <c r="C84" s="20" t="s">
        <v>64</v>
      </c>
      <c r="D84" s="20" t="s">
        <v>65</v>
      </c>
      <c r="E84" s="59">
        <v>0</v>
      </c>
      <c r="F84" s="59">
        <v>0</v>
      </c>
      <c r="G84" s="59">
        <v>0</v>
      </c>
      <c r="H84" s="59">
        <v>0</v>
      </c>
      <c r="I84" s="59">
        <v>4</v>
      </c>
      <c r="J84" s="59">
        <v>0</v>
      </c>
      <c r="K84" s="59">
        <f t="shared" si="0"/>
        <v>0</v>
      </c>
      <c r="L84" s="59">
        <f t="shared" si="8"/>
        <v>0</v>
      </c>
      <c r="M84" s="59">
        <f t="shared" si="9"/>
        <v>0</v>
      </c>
      <c r="N84" s="59">
        <f t="shared" si="10"/>
        <v>0</v>
      </c>
      <c r="O84" s="59">
        <f t="shared" si="11"/>
        <v>4</v>
      </c>
      <c r="P84" s="59">
        <f t="shared" si="5"/>
        <v>0</v>
      </c>
      <c r="Q84" s="59">
        <f t="shared" ref="Q84:AH84" si="41">SUM(Q85:Q85)</f>
        <v>0</v>
      </c>
      <c r="R84" s="59">
        <f t="shared" si="41"/>
        <v>0</v>
      </c>
      <c r="S84" s="59">
        <f t="shared" si="41"/>
        <v>0</v>
      </c>
      <c r="T84" s="59">
        <f t="shared" si="41"/>
        <v>0</v>
      </c>
      <c r="U84" s="59">
        <f t="shared" si="41"/>
        <v>0</v>
      </c>
      <c r="V84" s="59">
        <f t="shared" si="41"/>
        <v>0</v>
      </c>
      <c r="W84" s="59">
        <f t="shared" si="41"/>
        <v>0</v>
      </c>
      <c r="X84" s="59">
        <f t="shared" si="41"/>
        <v>0</v>
      </c>
      <c r="Y84" s="59">
        <f t="shared" si="41"/>
        <v>0</v>
      </c>
      <c r="Z84" s="59">
        <f t="shared" si="41"/>
        <v>0</v>
      </c>
      <c r="AA84" s="59">
        <f t="shared" si="41"/>
        <v>0</v>
      </c>
      <c r="AB84" s="59">
        <f t="shared" si="41"/>
        <v>0</v>
      </c>
      <c r="AC84" s="59">
        <f t="shared" si="41"/>
        <v>0</v>
      </c>
      <c r="AD84" s="59">
        <f t="shared" si="41"/>
        <v>0</v>
      </c>
      <c r="AE84" s="59">
        <f t="shared" si="41"/>
        <v>0</v>
      </c>
      <c r="AF84" s="59">
        <f t="shared" si="41"/>
        <v>0</v>
      </c>
      <c r="AG84" s="59">
        <f t="shared" si="41"/>
        <v>0</v>
      </c>
      <c r="AH84" s="59">
        <f t="shared" si="41"/>
        <v>0</v>
      </c>
      <c r="AI84" s="59">
        <v>0</v>
      </c>
      <c r="AJ84" s="59">
        <v>0</v>
      </c>
      <c r="AK84" s="59">
        <v>0</v>
      </c>
      <c r="AL84" s="59">
        <v>0</v>
      </c>
      <c r="AM84" s="59">
        <v>4</v>
      </c>
      <c r="AN84" s="59">
        <v>0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s="17" customFormat="1" ht="38.25" x14ac:dyDescent="0.25">
      <c r="A85" s="21" t="s">
        <v>123</v>
      </c>
      <c r="B85" s="50" t="s">
        <v>249</v>
      </c>
      <c r="C85" s="25" t="s">
        <v>250</v>
      </c>
      <c r="D85" s="25" t="s">
        <v>65</v>
      </c>
      <c r="E85" s="66">
        <v>0</v>
      </c>
      <c r="F85" s="66">
        <v>0</v>
      </c>
      <c r="G85" s="66">
        <v>0</v>
      </c>
      <c r="H85" s="66">
        <v>0</v>
      </c>
      <c r="I85" s="66">
        <v>1</v>
      </c>
      <c r="J85" s="66">
        <v>0</v>
      </c>
      <c r="K85" s="61">
        <f t="shared" si="0"/>
        <v>0</v>
      </c>
      <c r="L85" s="61">
        <f t="shared" si="8"/>
        <v>0</v>
      </c>
      <c r="M85" s="61">
        <f t="shared" si="9"/>
        <v>0</v>
      </c>
      <c r="N85" s="61">
        <f t="shared" si="10"/>
        <v>0</v>
      </c>
      <c r="O85" s="61">
        <f t="shared" si="11"/>
        <v>1</v>
      </c>
      <c r="P85" s="61">
        <f t="shared" si="5"/>
        <v>0</v>
      </c>
      <c r="Q85" s="61">
        <v>0</v>
      </c>
      <c r="R85" s="61">
        <v>0</v>
      </c>
      <c r="S85" s="61">
        <v>0</v>
      </c>
      <c r="T85" s="61">
        <v>0</v>
      </c>
      <c r="U85" s="61">
        <v>0</v>
      </c>
      <c r="V85" s="61">
        <v>0</v>
      </c>
      <c r="W85" s="61">
        <v>0</v>
      </c>
      <c r="X85" s="61">
        <v>0</v>
      </c>
      <c r="Y85" s="61">
        <v>0</v>
      </c>
      <c r="Z85" s="61">
        <v>0</v>
      </c>
      <c r="AA85" s="61">
        <v>0</v>
      </c>
      <c r="AB85" s="61">
        <v>0</v>
      </c>
      <c r="AC85" s="61">
        <v>0</v>
      </c>
      <c r="AD85" s="61">
        <v>0</v>
      </c>
      <c r="AE85" s="61">
        <v>0</v>
      </c>
      <c r="AF85" s="61">
        <v>0</v>
      </c>
      <c r="AG85" s="61">
        <v>0</v>
      </c>
      <c r="AH85" s="61">
        <v>0</v>
      </c>
      <c r="AI85" s="61">
        <v>0</v>
      </c>
      <c r="AJ85" s="61">
        <v>0</v>
      </c>
      <c r="AK85" s="61">
        <v>0</v>
      </c>
      <c r="AL85" s="61">
        <v>0</v>
      </c>
      <c r="AM85" s="61">
        <v>1</v>
      </c>
      <c r="AN85" s="61">
        <v>0</v>
      </c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  <c r="VG85" s="18"/>
      <c r="VH85" s="18"/>
      <c r="VI85" s="18"/>
      <c r="VJ85" s="18"/>
      <c r="VK85" s="18"/>
      <c r="VL85" s="18"/>
      <c r="VM85" s="18"/>
      <c r="VN85" s="18"/>
      <c r="VO85" s="18"/>
      <c r="VP85" s="18"/>
      <c r="VQ85" s="18"/>
      <c r="VR85" s="18"/>
      <c r="VS85" s="18"/>
      <c r="VT85" s="18"/>
      <c r="VU85" s="18"/>
      <c r="VV85" s="18"/>
      <c r="VW85" s="18"/>
      <c r="VX85" s="18"/>
      <c r="VY85" s="18"/>
      <c r="VZ85" s="18"/>
      <c r="WA85" s="18"/>
      <c r="WB85" s="18"/>
      <c r="WC85" s="18"/>
      <c r="WD85" s="18"/>
      <c r="WE85" s="18"/>
      <c r="WF85" s="18"/>
      <c r="WG85" s="18"/>
      <c r="WH85" s="18"/>
      <c r="WI85" s="18"/>
      <c r="WJ85" s="18"/>
      <c r="WK85" s="18"/>
      <c r="WL85" s="18"/>
      <c r="WM85" s="18"/>
      <c r="WN85" s="18"/>
      <c r="WO85" s="18"/>
      <c r="WP85" s="18"/>
      <c r="WQ85" s="18"/>
      <c r="WR85" s="18"/>
      <c r="WS85" s="18"/>
      <c r="WT85" s="18"/>
      <c r="WU85" s="18"/>
      <c r="WV85" s="18"/>
      <c r="WW85" s="18"/>
      <c r="WX85" s="18"/>
      <c r="WY85" s="18"/>
      <c r="WZ85" s="18"/>
      <c r="XA85" s="18"/>
      <c r="XB85" s="18"/>
      <c r="XC85" s="18"/>
      <c r="XD85" s="18"/>
      <c r="XE85" s="18"/>
      <c r="XF85" s="18"/>
      <c r="XG85" s="18"/>
      <c r="XH85" s="18"/>
      <c r="XI85" s="18"/>
      <c r="XJ85" s="18"/>
      <c r="XK85" s="18"/>
      <c r="XL85" s="18"/>
      <c r="XM85" s="18"/>
      <c r="XN85" s="18"/>
      <c r="XO85" s="18"/>
      <c r="XP85" s="18"/>
      <c r="XQ85" s="18"/>
      <c r="XR85" s="18"/>
      <c r="XS85" s="18"/>
      <c r="XT85" s="18"/>
      <c r="XU85" s="18"/>
      <c r="XV85" s="18"/>
      <c r="XW85" s="18"/>
      <c r="XX85" s="18"/>
      <c r="XY85" s="18"/>
      <c r="XZ85" s="18"/>
      <c r="YA85" s="18"/>
      <c r="YB85" s="18"/>
      <c r="YC85" s="18"/>
      <c r="YD85" s="18"/>
      <c r="YE85" s="18"/>
      <c r="YF85" s="18"/>
      <c r="YG85" s="18"/>
      <c r="YH85" s="18"/>
      <c r="YI85" s="18"/>
      <c r="YJ85" s="18"/>
      <c r="YK85" s="18"/>
      <c r="YL85" s="18"/>
      <c r="YM85" s="18"/>
      <c r="YN85" s="18"/>
      <c r="YO85" s="18"/>
      <c r="YP85" s="18"/>
      <c r="YQ85" s="18"/>
      <c r="YR85" s="18"/>
      <c r="YS85" s="18"/>
      <c r="YT85" s="18"/>
      <c r="YU85" s="18"/>
      <c r="YV85" s="18"/>
      <c r="YW85" s="18"/>
      <c r="YX85" s="18"/>
      <c r="YY85" s="18"/>
      <c r="YZ85" s="18"/>
      <c r="ZA85" s="18"/>
      <c r="ZB85" s="18"/>
      <c r="ZC85" s="18"/>
      <c r="ZD85" s="18"/>
      <c r="ZE85" s="18"/>
      <c r="ZF85" s="18"/>
      <c r="ZG85" s="18"/>
      <c r="ZH85" s="18"/>
      <c r="ZI85" s="18"/>
      <c r="ZJ85" s="18"/>
      <c r="ZK85" s="18"/>
      <c r="ZL85" s="18"/>
      <c r="ZM85" s="18"/>
      <c r="ZN85" s="18"/>
      <c r="ZO85" s="18"/>
      <c r="ZP85" s="18"/>
      <c r="ZQ85" s="18"/>
      <c r="ZR85" s="18"/>
      <c r="ZS85" s="18"/>
      <c r="ZT85" s="18"/>
      <c r="ZU85" s="18"/>
      <c r="ZV85" s="18"/>
      <c r="ZW85" s="18"/>
      <c r="ZX85" s="18"/>
      <c r="ZY85" s="18"/>
      <c r="ZZ85" s="18"/>
      <c r="AAA85" s="18"/>
      <c r="AAB85" s="18"/>
      <c r="AAC85" s="18"/>
      <c r="AAD85" s="18"/>
      <c r="AAE85" s="18"/>
      <c r="AAF85" s="18"/>
      <c r="AAG85" s="18"/>
      <c r="AAH85" s="18"/>
      <c r="AAI85" s="18"/>
      <c r="AAJ85" s="18"/>
      <c r="AAK85" s="18"/>
      <c r="AAL85" s="18"/>
      <c r="AAM85" s="18"/>
      <c r="AAN85" s="18"/>
      <c r="AAO85" s="18"/>
      <c r="AAP85" s="18"/>
      <c r="AAQ85" s="18"/>
      <c r="AAR85" s="18"/>
      <c r="AAS85" s="18"/>
      <c r="AAT85" s="18"/>
      <c r="AAU85" s="18"/>
      <c r="AAV85" s="18"/>
      <c r="AAW85" s="18"/>
      <c r="AAX85" s="18"/>
      <c r="AAY85" s="18"/>
      <c r="AAZ85" s="18"/>
      <c r="ABA85" s="18"/>
      <c r="ABB85" s="18"/>
      <c r="ABC85" s="18"/>
      <c r="ABD85" s="18"/>
      <c r="ABE85" s="18"/>
      <c r="ABF85" s="18"/>
      <c r="ABG85" s="18"/>
      <c r="ABH85" s="18"/>
      <c r="ABI85" s="18"/>
      <c r="ABJ85" s="18"/>
      <c r="ABK85" s="18"/>
      <c r="ABL85" s="18"/>
      <c r="ABM85" s="18"/>
      <c r="ABN85" s="18"/>
      <c r="ABO85" s="18"/>
      <c r="ABP85" s="18"/>
      <c r="ABQ85" s="18"/>
      <c r="ABR85" s="18"/>
      <c r="ABS85" s="18"/>
      <c r="ABT85" s="18"/>
      <c r="ABU85" s="18"/>
      <c r="ABV85" s="18"/>
      <c r="ABW85" s="18"/>
      <c r="ABX85" s="18"/>
      <c r="ABY85" s="18"/>
      <c r="ABZ85" s="18"/>
      <c r="ACA85" s="18"/>
      <c r="ACB85" s="18"/>
      <c r="ACC85" s="18"/>
      <c r="ACD85" s="18"/>
      <c r="ACE85" s="18"/>
      <c r="ACF85" s="18"/>
      <c r="ACG85" s="18"/>
      <c r="ACH85" s="18"/>
      <c r="ACI85" s="18"/>
      <c r="ACJ85" s="18"/>
      <c r="ACK85" s="18"/>
      <c r="ACL85" s="18"/>
      <c r="ACM85" s="18"/>
      <c r="ACN85" s="18"/>
      <c r="ACO85" s="18"/>
      <c r="ACP85" s="18"/>
      <c r="ACQ85" s="18"/>
      <c r="ACR85" s="18"/>
      <c r="ACS85" s="18"/>
      <c r="ACT85" s="18"/>
      <c r="ACU85" s="18"/>
      <c r="ACV85" s="18"/>
      <c r="ACW85" s="18"/>
      <c r="ACX85" s="18"/>
      <c r="ACY85" s="18"/>
      <c r="ACZ85" s="18"/>
      <c r="ADA85" s="18"/>
      <c r="ADB85" s="18"/>
      <c r="ADC85" s="18"/>
      <c r="ADD85" s="18"/>
      <c r="ADE85" s="18"/>
      <c r="ADF85" s="18"/>
      <c r="ADG85" s="18"/>
      <c r="ADH85" s="18"/>
      <c r="ADI85" s="18"/>
      <c r="ADJ85" s="18"/>
      <c r="ADK85" s="18"/>
      <c r="ADL85" s="18"/>
      <c r="ADM85" s="18"/>
      <c r="ADN85" s="18"/>
      <c r="ADO85" s="18"/>
      <c r="ADP85" s="18"/>
      <c r="ADQ85" s="18"/>
      <c r="ADR85" s="18"/>
      <c r="ADS85" s="18"/>
      <c r="ADT85" s="18"/>
      <c r="ADU85" s="18"/>
      <c r="ADV85" s="18"/>
      <c r="ADW85" s="18"/>
      <c r="ADX85" s="18"/>
      <c r="ADY85" s="18"/>
      <c r="ADZ85" s="18"/>
      <c r="AEA85" s="18"/>
      <c r="AEB85" s="18"/>
      <c r="AEC85" s="18"/>
      <c r="AED85" s="18"/>
      <c r="AEE85" s="18"/>
      <c r="AEF85" s="18"/>
      <c r="AEG85" s="18"/>
      <c r="AEH85" s="18"/>
      <c r="AEI85" s="18"/>
      <c r="AEJ85" s="18"/>
      <c r="AEK85" s="18"/>
      <c r="AEL85" s="18"/>
      <c r="AEM85" s="18"/>
      <c r="AEN85" s="18"/>
      <c r="AEO85" s="18"/>
      <c r="AEP85" s="18"/>
      <c r="AEQ85" s="18"/>
      <c r="AER85" s="18"/>
      <c r="AES85" s="18"/>
      <c r="AET85" s="18"/>
      <c r="AEU85" s="18"/>
      <c r="AEV85" s="18"/>
      <c r="AEW85" s="18"/>
      <c r="AEX85" s="18"/>
      <c r="AEY85" s="18"/>
      <c r="AEZ85" s="18"/>
      <c r="AFA85" s="18"/>
      <c r="AFB85" s="18"/>
      <c r="AFC85" s="18"/>
      <c r="AFD85" s="18"/>
      <c r="AFE85" s="18"/>
      <c r="AFF85" s="18"/>
      <c r="AFG85" s="18"/>
      <c r="AFH85" s="18"/>
      <c r="AFI85" s="18"/>
      <c r="AFJ85" s="18"/>
      <c r="AFK85" s="18"/>
      <c r="AFL85" s="18"/>
      <c r="AFM85" s="18"/>
      <c r="AFN85" s="18"/>
      <c r="AFO85" s="18"/>
      <c r="AFP85" s="18"/>
      <c r="AFQ85" s="18"/>
      <c r="AFR85" s="18"/>
      <c r="AFS85" s="18"/>
      <c r="AFT85" s="18"/>
      <c r="AFU85" s="18"/>
      <c r="AFV85" s="18"/>
      <c r="AFW85" s="18"/>
      <c r="AFX85" s="18"/>
      <c r="AFY85" s="18"/>
      <c r="AFZ85" s="18"/>
      <c r="AGA85" s="18"/>
      <c r="AGB85" s="18"/>
      <c r="AGC85" s="18"/>
      <c r="AGD85" s="18"/>
      <c r="AGE85" s="18"/>
      <c r="AGF85" s="18"/>
      <c r="AGG85" s="18"/>
      <c r="AGH85" s="18"/>
      <c r="AGI85" s="18"/>
      <c r="AGJ85" s="18"/>
      <c r="AGK85" s="18"/>
      <c r="AGL85" s="18"/>
      <c r="AGM85" s="18"/>
      <c r="AGN85" s="18"/>
      <c r="AGO85" s="18"/>
      <c r="AGP85" s="18"/>
      <c r="AGQ85" s="18"/>
      <c r="AGR85" s="18"/>
      <c r="AGS85" s="18"/>
      <c r="AGT85" s="18"/>
      <c r="AGU85" s="18"/>
      <c r="AGV85" s="18"/>
      <c r="AGW85" s="18"/>
      <c r="AGX85" s="18"/>
      <c r="AGY85" s="18"/>
      <c r="AGZ85" s="18"/>
      <c r="AHA85" s="18"/>
      <c r="AHB85" s="18"/>
      <c r="AHC85" s="18"/>
      <c r="AHD85" s="18"/>
      <c r="AHE85" s="18"/>
      <c r="AHF85" s="18"/>
      <c r="AHG85" s="18"/>
      <c r="AHH85" s="18"/>
      <c r="AHI85" s="18"/>
      <c r="AHJ85" s="18"/>
      <c r="AHK85" s="18"/>
      <c r="AHL85" s="18"/>
      <c r="AHM85" s="18"/>
      <c r="AHN85" s="18"/>
      <c r="AHO85" s="18"/>
      <c r="AHP85" s="18"/>
      <c r="AHQ85" s="18"/>
      <c r="AHR85" s="18"/>
      <c r="AHS85" s="18"/>
      <c r="AHT85" s="18"/>
      <c r="AHU85" s="18"/>
      <c r="AHV85" s="18"/>
      <c r="AHW85" s="18"/>
      <c r="AHX85" s="18"/>
      <c r="AHY85" s="18"/>
      <c r="AHZ85" s="18"/>
      <c r="AIA85" s="18"/>
      <c r="AIB85" s="18"/>
      <c r="AIC85" s="18"/>
      <c r="AID85" s="18"/>
      <c r="AIE85" s="18"/>
      <c r="AIF85" s="18"/>
      <c r="AIG85" s="18"/>
      <c r="AIH85" s="18"/>
      <c r="AII85" s="18"/>
      <c r="AIJ85" s="18"/>
      <c r="AIK85" s="18"/>
      <c r="AIL85" s="18"/>
      <c r="AIM85" s="18"/>
      <c r="AIN85" s="18"/>
      <c r="AIO85" s="18"/>
      <c r="AIP85" s="18"/>
      <c r="AIQ85" s="18"/>
      <c r="AIR85" s="18"/>
      <c r="AIS85" s="18"/>
      <c r="AIT85" s="18"/>
      <c r="AIU85" s="18"/>
      <c r="AIV85" s="18"/>
      <c r="AIW85" s="18"/>
      <c r="AIX85" s="18"/>
      <c r="AIY85" s="18"/>
      <c r="AIZ85" s="18"/>
      <c r="AJA85" s="18"/>
      <c r="AJB85" s="18"/>
      <c r="AJC85" s="18"/>
      <c r="AJD85" s="18"/>
      <c r="AJE85" s="18"/>
      <c r="AJF85" s="18"/>
      <c r="AJG85" s="18"/>
      <c r="AJH85" s="18"/>
      <c r="AJI85" s="18"/>
      <c r="AJJ85" s="18"/>
      <c r="AJK85" s="18"/>
      <c r="AJL85" s="18"/>
      <c r="AJM85" s="18"/>
      <c r="AJN85" s="18"/>
      <c r="AJO85" s="18"/>
      <c r="AJP85" s="18"/>
      <c r="AJQ85" s="18"/>
      <c r="AJR85" s="18"/>
      <c r="AJS85" s="18"/>
      <c r="AJT85" s="18"/>
      <c r="AJU85" s="18"/>
      <c r="AJV85" s="18"/>
      <c r="AJW85" s="18"/>
      <c r="AJX85" s="18"/>
      <c r="AJY85" s="18"/>
      <c r="AJZ85" s="18"/>
      <c r="AKA85" s="18"/>
      <c r="AKB85" s="18"/>
      <c r="AKC85" s="18"/>
      <c r="AKD85" s="18"/>
      <c r="AKE85" s="18"/>
      <c r="AKF85" s="18"/>
      <c r="AKG85" s="18"/>
      <c r="AKH85" s="18"/>
      <c r="AKI85" s="18"/>
      <c r="AKJ85" s="18"/>
      <c r="AKK85" s="18"/>
      <c r="AKL85" s="18"/>
      <c r="AKM85" s="18"/>
      <c r="AKN85" s="18"/>
      <c r="AKO85" s="18"/>
      <c r="AKP85" s="18"/>
      <c r="AKQ85" s="18"/>
      <c r="AKR85" s="18"/>
      <c r="AKS85" s="18"/>
      <c r="AKT85" s="18"/>
      <c r="AKU85" s="18"/>
      <c r="AKV85" s="18"/>
      <c r="AKW85" s="18"/>
      <c r="AKX85" s="18"/>
      <c r="AKY85" s="18"/>
      <c r="AKZ85" s="18"/>
      <c r="ALA85" s="18"/>
      <c r="ALB85" s="18"/>
      <c r="ALC85" s="18"/>
      <c r="ALD85" s="18"/>
      <c r="ALE85" s="18"/>
      <c r="ALF85" s="18"/>
      <c r="ALG85" s="18"/>
      <c r="ALH85" s="18"/>
      <c r="ALI85" s="18"/>
      <c r="ALJ85" s="18"/>
      <c r="ALK85" s="18"/>
      <c r="ALL85" s="18"/>
      <c r="ALM85" s="18"/>
      <c r="ALN85" s="18"/>
      <c r="ALO85" s="18"/>
      <c r="ALP85" s="18"/>
      <c r="ALQ85" s="18"/>
      <c r="ALR85" s="18"/>
      <c r="ALS85" s="18"/>
      <c r="ALT85" s="18"/>
      <c r="ALU85" s="18"/>
      <c r="ALV85" s="18"/>
      <c r="ALW85" s="18"/>
      <c r="ALX85" s="18"/>
      <c r="ALY85" s="18"/>
      <c r="ALZ85" s="18"/>
      <c r="AMA85" s="18"/>
      <c r="AMB85" s="18"/>
      <c r="AMC85" s="18"/>
      <c r="AMD85" s="18"/>
      <c r="AME85" s="18"/>
      <c r="AMF85" s="18"/>
      <c r="AMG85" s="18"/>
      <c r="AMH85" s="18"/>
      <c r="AMI85" s="18"/>
      <c r="AMJ85" s="18"/>
      <c r="AMK85" s="18"/>
    </row>
    <row r="86" spans="1:1025" s="17" customFormat="1" ht="38.25" x14ac:dyDescent="0.25">
      <c r="A86" s="21" t="s">
        <v>123</v>
      </c>
      <c r="B86" s="50" t="s">
        <v>251</v>
      </c>
      <c r="C86" s="25" t="s">
        <v>252</v>
      </c>
      <c r="D86" s="25" t="s">
        <v>65</v>
      </c>
      <c r="E86" s="66">
        <v>0</v>
      </c>
      <c r="F86" s="66">
        <v>0</v>
      </c>
      <c r="G86" s="66">
        <v>0</v>
      </c>
      <c r="H86" s="66">
        <v>0</v>
      </c>
      <c r="I86" s="66">
        <v>2</v>
      </c>
      <c r="J86" s="66">
        <v>0</v>
      </c>
      <c r="K86" s="61">
        <f t="shared" si="0"/>
        <v>0</v>
      </c>
      <c r="L86" s="61">
        <f t="shared" si="8"/>
        <v>0</v>
      </c>
      <c r="M86" s="61">
        <f t="shared" si="9"/>
        <v>0</v>
      </c>
      <c r="N86" s="61">
        <f t="shared" si="10"/>
        <v>0</v>
      </c>
      <c r="O86" s="61">
        <f t="shared" si="11"/>
        <v>2</v>
      </c>
      <c r="P86" s="61">
        <f t="shared" si="5"/>
        <v>0</v>
      </c>
      <c r="Q86" s="61">
        <v>0</v>
      </c>
      <c r="R86" s="61">
        <v>0</v>
      </c>
      <c r="S86" s="61">
        <v>0</v>
      </c>
      <c r="T86" s="61">
        <v>0</v>
      </c>
      <c r="U86" s="61">
        <v>0</v>
      </c>
      <c r="V86" s="61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61">
        <v>0</v>
      </c>
      <c r="AC86" s="61">
        <v>0</v>
      </c>
      <c r="AD86" s="61">
        <v>0</v>
      </c>
      <c r="AE86" s="61">
        <v>0</v>
      </c>
      <c r="AF86" s="61">
        <v>0</v>
      </c>
      <c r="AG86" s="61">
        <v>0</v>
      </c>
      <c r="AH86" s="61">
        <v>0</v>
      </c>
      <c r="AI86" s="61">
        <v>0</v>
      </c>
      <c r="AJ86" s="61">
        <v>0</v>
      </c>
      <c r="AK86" s="61">
        <v>0</v>
      </c>
      <c r="AL86" s="61">
        <v>0</v>
      </c>
      <c r="AM86" s="61">
        <v>2</v>
      </c>
      <c r="AN86" s="61">
        <v>0</v>
      </c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  <c r="AME86" s="18"/>
      <c r="AMF86" s="18"/>
      <c r="AMG86" s="18"/>
      <c r="AMH86" s="18"/>
      <c r="AMI86" s="18"/>
      <c r="AMJ86" s="18"/>
      <c r="AMK86" s="18"/>
    </row>
    <row r="87" spans="1:1025" s="17" customFormat="1" ht="38.25" x14ac:dyDescent="0.25">
      <c r="A87" s="21" t="s">
        <v>123</v>
      </c>
      <c r="B87" s="50" t="s">
        <v>163</v>
      </c>
      <c r="C87" s="25" t="s">
        <v>164</v>
      </c>
      <c r="D87" s="25" t="s">
        <v>65</v>
      </c>
      <c r="E87" s="61">
        <v>0</v>
      </c>
      <c r="F87" s="61">
        <v>0</v>
      </c>
      <c r="G87" s="61">
        <v>0</v>
      </c>
      <c r="H87" s="61">
        <v>0</v>
      </c>
      <c r="I87" s="61">
        <v>1</v>
      </c>
      <c r="J87" s="61">
        <v>0</v>
      </c>
      <c r="K87" s="61">
        <f t="shared" si="0"/>
        <v>0</v>
      </c>
      <c r="L87" s="61">
        <f t="shared" si="8"/>
        <v>0</v>
      </c>
      <c r="M87" s="61">
        <f t="shared" si="9"/>
        <v>0</v>
      </c>
      <c r="N87" s="61">
        <f t="shared" si="10"/>
        <v>0</v>
      </c>
      <c r="O87" s="61">
        <f t="shared" si="11"/>
        <v>1</v>
      </c>
      <c r="P87" s="61">
        <f t="shared" si="5"/>
        <v>0</v>
      </c>
      <c r="Q87" s="61">
        <v>0</v>
      </c>
      <c r="R87" s="61">
        <v>0</v>
      </c>
      <c r="S87" s="61">
        <v>0</v>
      </c>
      <c r="T87" s="61">
        <v>0</v>
      </c>
      <c r="U87" s="61">
        <v>0</v>
      </c>
      <c r="V87" s="61">
        <v>0</v>
      </c>
      <c r="W87" s="61">
        <v>0</v>
      </c>
      <c r="X87" s="61">
        <v>0</v>
      </c>
      <c r="Y87" s="61">
        <v>0</v>
      </c>
      <c r="Z87" s="61">
        <v>0</v>
      </c>
      <c r="AA87" s="61">
        <v>0</v>
      </c>
      <c r="AB87" s="61">
        <v>0</v>
      </c>
      <c r="AC87" s="61">
        <v>0</v>
      </c>
      <c r="AD87" s="61">
        <v>0</v>
      </c>
      <c r="AE87" s="61">
        <v>0</v>
      </c>
      <c r="AF87" s="61">
        <v>0</v>
      </c>
      <c r="AG87" s="61">
        <v>0</v>
      </c>
      <c r="AH87" s="61">
        <v>0</v>
      </c>
      <c r="AI87" s="61">
        <v>0</v>
      </c>
      <c r="AJ87" s="61">
        <v>0</v>
      </c>
      <c r="AK87" s="61">
        <v>0</v>
      </c>
      <c r="AL87" s="61">
        <v>0</v>
      </c>
      <c r="AM87" s="61">
        <v>1</v>
      </c>
      <c r="AN87" s="61">
        <v>0</v>
      </c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  <c r="AKL87" s="18"/>
      <c r="AKM87" s="18"/>
      <c r="AKN87" s="18"/>
      <c r="AKO87" s="18"/>
      <c r="AKP87" s="18"/>
      <c r="AKQ87" s="18"/>
      <c r="AKR87" s="18"/>
      <c r="AKS87" s="18"/>
      <c r="AKT87" s="18"/>
      <c r="AKU87" s="18"/>
      <c r="AKV87" s="18"/>
      <c r="AKW87" s="18"/>
      <c r="AKX87" s="18"/>
      <c r="AKY87" s="18"/>
      <c r="AKZ87" s="18"/>
      <c r="ALA87" s="18"/>
      <c r="ALB87" s="18"/>
      <c r="ALC87" s="18"/>
      <c r="ALD87" s="18"/>
      <c r="ALE87" s="18"/>
      <c r="ALF87" s="18"/>
      <c r="ALG87" s="18"/>
      <c r="ALH87" s="18"/>
      <c r="ALI87" s="18"/>
      <c r="ALJ87" s="18"/>
      <c r="ALK87" s="18"/>
      <c r="ALL87" s="18"/>
      <c r="ALM87" s="18"/>
      <c r="ALN87" s="18"/>
      <c r="ALO87" s="18"/>
      <c r="ALP87" s="18"/>
      <c r="ALQ87" s="18"/>
      <c r="ALR87" s="18"/>
      <c r="ALS87" s="18"/>
      <c r="ALT87" s="18"/>
      <c r="ALU87" s="18"/>
      <c r="ALV87" s="18"/>
      <c r="ALW87" s="18"/>
      <c r="ALX87" s="18"/>
      <c r="ALY87" s="18"/>
      <c r="ALZ87" s="18"/>
      <c r="AMA87" s="18"/>
      <c r="AMB87" s="18"/>
      <c r="AMC87" s="18"/>
      <c r="AMD87" s="18"/>
      <c r="AME87" s="18"/>
      <c r="AMF87" s="18"/>
      <c r="AMG87" s="18"/>
      <c r="AMH87" s="18"/>
      <c r="AMI87" s="18"/>
      <c r="AMJ87" s="18"/>
      <c r="AMK87" s="18"/>
    </row>
    <row r="88" spans="1:1025" s="17" customFormat="1" ht="25.5" x14ac:dyDescent="0.25">
      <c r="A88" s="19" t="s">
        <v>98</v>
      </c>
      <c r="B88" s="20" t="s">
        <v>99</v>
      </c>
      <c r="C88" s="20" t="s">
        <v>64</v>
      </c>
      <c r="D88" s="20" t="s">
        <v>65</v>
      </c>
      <c r="E88" s="59">
        <v>0</v>
      </c>
      <c r="F88" s="59">
        <v>0</v>
      </c>
      <c r="G88" s="59">
        <v>0</v>
      </c>
      <c r="H88" s="59">
        <v>0</v>
      </c>
      <c r="I88" s="59">
        <v>0</v>
      </c>
      <c r="J88" s="59">
        <v>3421</v>
      </c>
      <c r="K88" s="59">
        <f t="shared" si="0"/>
        <v>0</v>
      </c>
      <c r="L88" s="59">
        <f t="shared" si="8"/>
        <v>0</v>
      </c>
      <c r="M88" s="59">
        <f t="shared" si="9"/>
        <v>0</v>
      </c>
      <c r="N88" s="59">
        <f t="shared" si="10"/>
        <v>0</v>
      </c>
      <c r="O88" s="59">
        <f t="shared" si="11"/>
        <v>0</v>
      </c>
      <c r="P88" s="59">
        <f t="shared" si="5"/>
        <v>2856</v>
      </c>
      <c r="Q88" s="59">
        <f t="shared" ref="Q88:AH88" si="42">Q89</f>
        <v>0</v>
      </c>
      <c r="R88" s="59">
        <f t="shared" si="42"/>
        <v>0</v>
      </c>
      <c r="S88" s="59">
        <f t="shared" si="42"/>
        <v>0</v>
      </c>
      <c r="T88" s="59">
        <f t="shared" si="42"/>
        <v>0</v>
      </c>
      <c r="U88" s="59">
        <f t="shared" si="42"/>
        <v>0</v>
      </c>
      <c r="V88" s="59">
        <f t="shared" si="42"/>
        <v>0</v>
      </c>
      <c r="W88" s="59">
        <f t="shared" si="42"/>
        <v>0</v>
      </c>
      <c r="X88" s="59">
        <f t="shared" si="42"/>
        <v>0</v>
      </c>
      <c r="Y88" s="59">
        <f t="shared" si="42"/>
        <v>0</v>
      </c>
      <c r="Z88" s="59">
        <f t="shared" si="42"/>
        <v>0</v>
      </c>
      <c r="AA88" s="59">
        <f t="shared" si="42"/>
        <v>0</v>
      </c>
      <c r="AB88" s="59">
        <f t="shared" si="42"/>
        <v>0</v>
      </c>
      <c r="AC88" s="59">
        <f t="shared" si="42"/>
        <v>0</v>
      </c>
      <c r="AD88" s="59">
        <f t="shared" si="42"/>
        <v>0</v>
      </c>
      <c r="AE88" s="59">
        <f t="shared" si="42"/>
        <v>0</v>
      </c>
      <c r="AF88" s="59">
        <f t="shared" si="42"/>
        <v>0</v>
      </c>
      <c r="AG88" s="59">
        <f t="shared" si="42"/>
        <v>0</v>
      </c>
      <c r="AH88" s="59">
        <f t="shared" si="42"/>
        <v>0</v>
      </c>
      <c r="AI88" s="59">
        <v>0</v>
      </c>
      <c r="AJ88" s="59">
        <v>0</v>
      </c>
      <c r="AK88" s="59">
        <v>0</v>
      </c>
      <c r="AL88" s="59">
        <v>0</v>
      </c>
      <c r="AM88" s="59">
        <v>0</v>
      </c>
      <c r="AN88" s="59">
        <v>2856</v>
      </c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  <c r="TE88" s="18"/>
      <c r="TF88" s="18"/>
      <c r="TG88" s="18"/>
      <c r="TH88" s="18"/>
      <c r="TI88" s="18"/>
      <c r="TJ88" s="18"/>
      <c r="TK88" s="18"/>
      <c r="TL88" s="18"/>
      <c r="TM88" s="18"/>
      <c r="TN88" s="18"/>
      <c r="TO88" s="18"/>
      <c r="TP88" s="18"/>
      <c r="TQ88" s="18"/>
      <c r="TR88" s="18"/>
      <c r="TS88" s="18"/>
      <c r="TT88" s="18"/>
      <c r="TU88" s="18"/>
      <c r="TV88" s="18"/>
      <c r="TW88" s="18"/>
      <c r="TX88" s="18"/>
      <c r="TY88" s="18"/>
      <c r="TZ88" s="18"/>
      <c r="UA88" s="18"/>
      <c r="UB88" s="18"/>
      <c r="UC88" s="18"/>
      <c r="UD88" s="18"/>
      <c r="UE88" s="18"/>
      <c r="UF88" s="18"/>
      <c r="UG88" s="18"/>
      <c r="UH88" s="18"/>
      <c r="UI88" s="18"/>
      <c r="UJ88" s="18"/>
      <c r="UK88" s="18"/>
      <c r="UL88" s="18"/>
      <c r="UM88" s="18"/>
      <c r="UN88" s="18"/>
      <c r="UO88" s="18"/>
      <c r="UP88" s="18"/>
      <c r="UQ88" s="18"/>
      <c r="UR88" s="18"/>
      <c r="US88" s="18"/>
      <c r="UT88" s="18"/>
      <c r="UU88" s="18"/>
      <c r="UV88" s="18"/>
      <c r="UW88" s="18"/>
      <c r="UX88" s="18"/>
      <c r="UY88" s="18"/>
      <c r="UZ88" s="18"/>
      <c r="VA88" s="18"/>
      <c r="VB88" s="18"/>
      <c r="VC88" s="18"/>
      <c r="VD88" s="18"/>
      <c r="VE88" s="18"/>
      <c r="VF88" s="18"/>
      <c r="VG88" s="18"/>
      <c r="VH88" s="18"/>
      <c r="VI88" s="18"/>
      <c r="VJ88" s="18"/>
      <c r="VK88" s="18"/>
      <c r="VL88" s="18"/>
      <c r="VM88" s="18"/>
      <c r="VN88" s="18"/>
      <c r="VO88" s="18"/>
      <c r="VP88" s="18"/>
      <c r="VQ88" s="18"/>
      <c r="VR88" s="18"/>
      <c r="VS88" s="18"/>
      <c r="VT88" s="18"/>
      <c r="VU88" s="18"/>
      <c r="VV88" s="18"/>
      <c r="VW88" s="18"/>
      <c r="VX88" s="18"/>
      <c r="VY88" s="18"/>
      <c r="VZ88" s="18"/>
      <c r="WA88" s="18"/>
      <c r="WB88" s="18"/>
      <c r="WC88" s="18"/>
      <c r="WD88" s="18"/>
      <c r="WE88" s="18"/>
      <c r="WF88" s="18"/>
      <c r="WG88" s="18"/>
      <c r="WH88" s="18"/>
      <c r="WI88" s="18"/>
      <c r="WJ88" s="18"/>
      <c r="WK88" s="18"/>
      <c r="WL88" s="18"/>
      <c r="WM88" s="18"/>
      <c r="WN88" s="18"/>
      <c r="WO88" s="18"/>
      <c r="WP88" s="18"/>
      <c r="WQ88" s="18"/>
      <c r="WR88" s="18"/>
      <c r="WS88" s="18"/>
      <c r="WT88" s="18"/>
      <c r="WU88" s="18"/>
      <c r="WV88" s="18"/>
      <c r="WW88" s="18"/>
      <c r="WX88" s="18"/>
      <c r="WY88" s="18"/>
      <c r="WZ88" s="18"/>
      <c r="XA88" s="18"/>
      <c r="XB88" s="18"/>
      <c r="XC88" s="18"/>
      <c r="XD88" s="18"/>
      <c r="XE88" s="18"/>
      <c r="XF88" s="18"/>
      <c r="XG88" s="18"/>
      <c r="XH88" s="18"/>
      <c r="XI88" s="18"/>
      <c r="XJ88" s="18"/>
      <c r="XK88" s="18"/>
      <c r="XL88" s="18"/>
      <c r="XM88" s="18"/>
      <c r="XN88" s="18"/>
      <c r="XO88" s="18"/>
      <c r="XP88" s="18"/>
      <c r="XQ88" s="18"/>
      <c r="XR88" s="18"/>
      <c r="XS88" s="18"/>
      <c r="XT88" s="18"/>
      <c r="XU88" s="18"/>
      <c r="XV88" s="18"/>
      <c r="XW88" s="18"/>
      <c r="XX88" s="18"/>
      <c r="XY88" s="18"/>
      <c r="XZ88" s="18"/>
      <c r="YA88" s="18"/>
      <c r="YB88" s="18"/>
      <c r="YC88" s="18"/>
      <c r="YD88" s="18"/>
      <c r="YE88" s="18"/>
      <c r="YF88" s="18"/>
      <c r="YG88" s="18"/>
      <c r="YH88" s="18"/>
      <c r="YI88" s="18"/>
      <c r="YJ88" s="18"/>
      <c r="YK88" s="18"/>
      <c r="YL88" s="18"/>
      <c r="YM88" s="18"/>
      <c r="YN88" s="18"/>
      <c r="YO88" s="18"/>
      <c r="YP88" s="18"/>
      <c r="YQ88" s="18"/>
      <c r="YR88" s="18"/>
      <c r="YS88" s="18"/>
      <c r="YT88" s="18"/>
      <c r="YU88" s="18"/>
      <c r="YV88" s="18"/>
      <c r="YW88" s="18"/>
      <c r="YX88" s="18"/>
      <c r="YY88" s="18"/>
      <c r="YZ88" s="18"/>
      <c r="ZA88" s="18"/>
      <c r="ZB88" s="18"/>
      <c r="ZC88" s="18"/>
      <c r="ZD88" s="18"/>
      <c r="ZE88" s="18"/>
      <c r="ZF88" s="18"/>
      <c r="ZG88" s="18"/>
      <c r="ZH88" s="18"/>
      <c r="ZI88" s="18"/>
      <c r="ZJ88" s="18"/>
      <c r="ZK88" s="18"/>
      <c r="ZL88" s="18"/>
      <c r="ZM88" s="18"/>
      <c r="ZN88" s="18"/>
      <c r="ZO88" s="18"/>
      <c r="ZP88" s="18"/>
      <c r="ZQ88" s="18"/>
      <c r="ZR88" s="18"/>
      <c r="ZS88" s="18"/>
      <c r="ZT88" s="18"/>
      <c r="ZU88" s="18"/>
      <c r="ZV88" s="18"/>
      <c r="ZW88" s="18"/>
      <c r="ZX88" s="18"/>
      <c r="ZY88" s="18"/>
      <c r="ZZ88" s="18"/>
      <c r="AAA88" s="18"/>
      <c r="AAB88" s="18"/>
      <c r="AAC88" s="18"/>
      <c r="AAD88" s="18"/>
      <c r="AAE88" s="18"/>
      <c r="AAF88" s="18"/>
      <c r="AAG88" s="18"/>
      <c r="AAH88" s="18"/>
      <c r="AAI88" s="18"/>
      <c r="AAJ88" s="18"/>
      <c r="AAK88" s="18"/>
      <c r="AAL88" s="18"/>
      <c r="AAM88" s="18"/>
      <c r="AAN88" s="18"/>
      <c r="AAO88" s="18"/>
      <c r="AAP88" s="18"/>
      <c r="AAQ88" s="18"/>
      <c r="AAR88" s="18"/>
      <c r="AAS88" s="18"/>
      <c r="AAT88" s="18"/>
      <c r="AAU88" s="18"/>
      <c r="AAV88" s="18"/>
      <c r="AAW88" s="18"/>
      <c r="AAX88" s="18"/>
      <c r="AAY88" s="18"/>
      <c r="AAZ88" s="18"/>
      <c r="ABA88" s="18"/>
      <c r="ABB88" s="18"/>
      <c r="ABC88" s="18"/>
      <c r="ABD88" s="18"/>
      <c r="ABE88" s="18"/>
      <c r="ABF88" s="18"/>
      <c r="ABG88" s="18"/>
      <c r="ABH88" s="18"/>
      <c r="ABI88" s="18"/>
      <c r="ABJ88" s="18"/>
      <c r="ABK88" s="18"/>
      <c r="ABL88" s="18"/>
      <c r="ABM88" s="18"/>
      <c r="ABN88" s="18"/>
      <c r="ABO88" s="18"/>
      <c r="ABP88" s="18"/>
      <c r="ABQ88" s="18"/>
      <c r="ABR88" s="18"/>
      <c r="ABS88" s="18"/>
      <c r="ABT88" s="18"/>
      <c r="ABU88" s="18"/>
      <c r="ABV88" s="18"/>
      <c r="ABW88" s="18"/>
      <c r="ABX88" s="18"/>
      <c r="ABY88" s="18"/>
      <c r="ABZ88" s="18"/>
      <c r="ACA88" s="18"/>
      <c r="ACB88" s="18"/>
      <c r="ACC88" s="18"/>
      <c r="ACD88" s="18"/>
      <c r="ACE88" s="18"/>
      <c r="ACF88" s="18"/>
      <c r="ACG88" s="18"/>
      <c r="ACH88" s="18"/>
      <c r="ACI88" s="18"/>
      <c r="ACJ88" s="18"/>
      <c r="ACK88" s="18"/>
      <c r="ACL88" s="18"/>
      <c r="ACM88" s="18"/>
      <c r="ACN88" s="18"/>
      <c r="ACO88" s="18"/>
      <c r="ACP88" s="18"/>
      <c r="ACQ88" s="18"/>
      <c r="ACR88" s="18"/>
      <c r="ACS88" s="18"/>
      <c r="ACT88" s="18"/>
      <c r="ACU88" s="18"/>
      <c r="ACV88" s="18"/>
      <c r="ACW88" s="18"/>
      <c r="ACX88" s="18"/>
      <c r="ACY88" s="18"/>
      <c r="ACZ88" s="18"/>
      <c r="ADA88" s="18"/>
      <c r="ADB88" s="18"/>
      <c r="ADC88" s="18"/>
      <c r="ADD88" s="18"/>
      <c r="ADE88" s="18"/>
      <c r="ADF88" s="18"/>
      <c r="ADG88" s="18"/>
      <c r="ADH88" s="18"/>
      <c r="ADI88" s="18"/>
      <c r="ADJ88" s="18"/>
      <c r="ADK88" s="18"/>
      <c r="ADL88" s="18"/>
      <c r="ADM88" s="18"/>
      <c r="ADN88" s="18"/>
      <c r="ADO88" s="18"/>
      <c r="ADP88" s="18"/>
      <c r="ADQ88" s="18"/>
      <c r="ADR88" s="18"/>
      <c r="ADS88" s="18"/>
      <c r="ADT88" s="18"/>
      <c r="ADU88" s="18"/>
      <c r="ADV88" s="18"/>
      <c r="ADW88" s="18"/>
      <c r="ADX88" s="18"/>
      <c r="ADY88" s="18"/>
      <c r="ADZ88" s="18"/>
      <c r="AEA88" s="18"/>
      <c r="AEB88" s="18"/>
      <c r="AEC88" s="18"/>
      <c r="AED88" s="18"/>
      <c r="AEE88" s="18"/>
      <c r="AEF88" s="18"/>
      <c r="AEG88" s="18"/>
      <c r="AEH88" s="18"/>
      <c r="AEI88" s="18"/>
      <c r="AEJ88" s="18"/>
      <c r="AEK88" s="18"/>
      <c r="AEL88" s="18"/>
      <c r="AEM88" s="18"/>
      <c r="AEN88" s="18"/>
      <c r="AEO88" s="18"/>
      <c r="AEP88" s="18"/>
      <c r="AEQ88" s="18"/>
      <c r="AER88" s="18"/>
      <c r="AES88" s="18"/>
      <c r="AET88" s="18"/>
      <c r="AEU88" s="18"/>
      <c r="AEV88" s="18"/>
      <c r="AEW88" s="18"/>
      <c r="AEX88" s="18"/>
      <c r="AEY88" s="18"/>
      <c r="AEZ88" s="18"/>
      <c r="AFA88" s="18"/>
      <c r="AFB88" s="18"/>
      <c r="AFC88" s="18"/>
      <c r="AFD88" s="18"/>
      <c r="AFE88" s="18"/>
      <c r="AFF88" s="18"/>
      <c r="AFG88" s="18"/>
      <c r="AFH88" s="18"/>
      <c r="AFI88" s="18"/>
      <c r="AFJ88" s="18"/>
      <c r="AFK88" s="18"/>
      <c r="AFL88" s="18"/>
      <c r="AFM88" s="18"/>
      <c r="AFN88" s="18"/>
      <c r="AFO88" s="18"/>
      <c r="AFP88" s="18"/>
      <c r="AFQ88" s="18"/>
      <c r="AFR88" s="18"/>
      <c r="AFS88" s="18"/>
      <c r="AFT88" s="18"/>
      <c r="AFU88" s="18"/>
      <c r="AFV88" s="18"/>
      <c r="AFW88" s="18"/>
      <c r="AFX88" s="18"/>
      <c r="AFY88" s="18"/>
      <c r="AFZ88" s="18"/>
      <c r="AGA88" s="18"/>
      <c r="AGB88" s="18"/>
      <c r="AGC88" s="18"/>
      <c r="AGD88" s="18"/>
      <c r="AGE88" s="18"/>
      <c r="AGF88" s="18"/>
      <c r="AGG88" s="18"/>
      <c r="AGH88" s="18"/>
      <c r="AGI88" s="18"/>
      <c r="AGJ88" s="18"/>
      <c r="AGK88" s="18"/>
      <c r="AGL88" s="18"/>
      <c r="AGM88" s="18"/>
      <c r="AGN88" s="18"/>
      <c r="AGO88" s="18"/>
      <c r="AGP88" s="18"/>
      <c r="AGQ88" s="18"/>
      <c r="AGR88" s="18"/>
      <c r="AGS88" s="18"/>
      <c r="AGT88" s="18"/>
      <c r="AGU88" s="18"/>
      <c r="AGV88" s="18"/>
      <c r="AGW88" s="18"/>
      <c r="AGX88" s="18"/>
      <c r="AGY88" s="18"/>
      <c r="AGZ88" s="18"/>
      <c r="AHA88" s="18"/>
      <c r="AHB88" s="18"/>
      <c r="AHC88" s="18"/>
      <c r="AHD88" s="18"/>
      <c r="AHE88" s="18"/>
      <c r="AHF88" s="18"/>
      <c r="AHG88" s="18"/>
      <c r="AHH88" s="18"/>
      <c r="AHI88" s="18"/>
      <c r="AHJ88" s="18"/>
      <c r="AHK88" s="18"/>
      <c r="AHL88" s="18"/>
      <c r="AHM88" s="18"/>
      <c r="AHN88" s="18"/>
      <c r="AHO88" s="18"/>
      <c r="AHP88" s="18"/>
      <c r="AHQ88" s="18"/>
      <c r="AHR88" s="18"/>
      <c r="AHS88" s="18"/>
      <c r="AHT88" s="18"/>
      <c r="AHU88" s="18"/>
      <c r="AHV88" s="18"/>
      <c r="AHW88" s="18"/>
      <c r="AHX88" s="18"/>
      <c r="AHY88" s="18"/>
      <c r="AHZ88" s="18"/>
      <c r="AIA88" s="18"/>
      <c r="AIB88" s="18"/>
      <c r="AIC88" s="18"/>
      <c r="AID88" s="18"/>
      <c r="AIE88" s="18"/>
      <c r="AIF88" s="18"/>
      <c r="AIG88" s="18"/>
      <c r="AIH88" s="18"/>
      <c r="AII88" s="18"/>
      <c r="AIJ88" s="18"/>
      <c r="AIK88" s="18"/>
      <c r="AIL88" s="18"/>
      <c r="AIM88" s="18"/>
      <c r="AIN88" s="18"/>
      <c r="AIO88" s="18"/>
      <c r="AIP88" s="18"/>
      <c r="AIQ88" s="18"/>
      <c r="AIR88" s="18"/>
      <c r="AIS88" s="18"/>
      <c r="AIT88" s="18"/>
      <c r="AIU88" s="18"/>
      <c r="AIV88" s="18"/>
      <c r="AIW88" s="18"/>
      <c r="AIX88" s="18"/>
      <c r="AIY88" s="18"/>
      <c r="AIZ88" s="18"/>
      <c r="AJA88" s="18"/>
      <c r="AJB88" s="18"/>
      <c r="AJC88" s="18"/>
      <c r="AJD88" s="18"/>
      <c r="AJE88" s="18"/>
      <c r="AJF88" s="18"/>
      <c r="AJG88" s="18"/>
      <c r="AJH88" s="18"/>
      <c r="AJI88" s="18"/>
      <c r="AJJ88" s="18"/>
      <c r="AJK88" s="18"/>
      <c r="AJL88" s="18"/>
      <c r="AJM88" s="18"/>
      <c r="AJN88" s="18"/>
      <c r="AJO88" s="18"/>
      <c r="AJP88" s="18"/>
      <c r="AJQ88" s="18"/>
      <c r="AJR88" s="18"/>
      <c r="AJS88" s="18"/>
      <c r="AJT88" s="18"/>
      <c r="AJU88" s="18"/>
      <c r="AJV88" s="18"/>
      <c r="AJW88" s="18"/>
      <c r="AJX88" s="18"/>
      <c r="AJY88" s="18"/>
      <c r="AJZ88" s="18"/>
      <c r="AKA88" s="18"/>
      <c r="AKB88" s="18"/>
      <c r="AKC88" s="18"/>
      <c r="AKD88" s="18"/>
      <c r="AKE88" s="18"/>
      <c r="AKF88" s="18"/>
      <c r="AKG88" s="18"/>
      <c r="AKH88" s="18"/>
      <c r="AKI88" s="18"/>
      <c r="AKJ88" s="18"/>
      <c r="AKK88" s="18"/>
      <c r="AKL88" s="18"/>
      <c r="AKM88" s="18"/>
      <c r="AKN88" s="18"/>
      <c r="AKO88" s="18"/>
      <c r="AKP88" s="18"/>
      <c r="AKQ88" s="18"/>
      <c r="AKR88" s="18"/>
      <c r="AKS88" s="18"/>
      <c r="AKT88" s="18"/>
      <c r="AKU88" s="18"/>
      <c r="AKV88" s="18"/>
      <c r="AKW88" s="18"/>
      <c r="AKX88" s="18"/>
      <c r="AKY88" s="18"/>
      <c r="AKZ88" s="18"/>
      <c r="ALA88" s="18"/>
      <c r="ALB88" s="18"/>
      <c r="ALC88" s="18"/>
      <c r="ALD88" s="18"/>
      <c r="ALE88" s="18"/>
      <c r="ALF88" s="18"/>
      <c r="ALG88" s="18"/>
      <c r="ALH88" s="18"/>
      <c r="ALI88" s="18"/>
      <c r="ALJ88" s="18"/>
      <c r="ALK88" s="18"/>
      <c r="ALL88" s="18"/>
      <c r="ALM88" s="18"/>
      <c r="ALN88" s="18"/>
      <c r="ALO88" s="18"/>
      <c r="ALP88" s="18"/>
      <c r="ALQ88" s="18"/>
      <c r="ALR88" s="18"/>
      <c r="ALS88" s="18"/>
      <c r="ALT88" s="18"/>
      <c r="ALU88" s="18"/>
      <c r="ALV88" s="18"/>
      <c r="ALW88" s="18"/>
      <c r="ALX88" s="18"/>
      <c r="ALY88" s="18"/>
      <c r="ALZ88" s="18"/>
      <c r="AMA88" s="18"/>
      <c r="AMB88" s="18"/>
      <c r="AMC88" s="18"/>
      <c r="AMD88" s="18"/>
      <c r="AME88" s="18"/>
      <c r="AMF88" s="18"/>
      <c r="AMG88" s="18"/>
      <c r="AMH88" s="18"/>
      <c r="AMI88" s="18"/>
      <c r="AMJ88" s="18"/>
      <c r="AMK88" s="18"/>
    </row>
    <row r="89" spans="1:1025" s="17" customFormat="1" ht="25.5" x14ac:dyDescent="0.25">
      <c r="A89" s="19" t="s">
        <v>100</v>
      </c>
      <c r="B89" s="20" t="s">
        <v>101</v>
      </c>
      <c r="C89" s="20" t="s">
        <v>64</v>
      </c>
      <c r="D89" s="20" t="s">
        <v>65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  <c r="J89" s="59">
        <v>3421</v>
      </c>
      <c r="K89" s="59">
        <f t="shared" si="0"/>
        <v>0</v>
      </c>
      <c r="L89" s="59">
        <f t="shared" si="8"/>
        <v>0</v>
      </c>
      <c r="M89" s="59">
        <f t="shared" si="9"/>
        <v>0</v>
      </c>
      <c r="N89" s="59">
        <f t="shared" si="10"/>
        <v>0</v>
      </c>
      <c r="O89" s="59">
        <f t="shared" si="11"/>
        <v>0</v>
      </c>
      <c r="P89" s="59">
        <f t="shared" si="5"/>
        <v>2856</v>
      </c>
      <c r="Q89" s="59">
        <f t="shared" ref="Q89:AH89" si="43">SUM(Q90,Q93,Q96)</f>
        <v>0</v>
      </c>
      <c r="R89" s="59">
        <f t="shared" si="43"/>
        <v>0</v>
      </c>
      <c r="S89" s="59">
        <f t="shared" si="43"/>
        <v>0</v>
      </c>
      <c r="T89" s="59">
        <f t="shared" si="43"/>
        <v>0</v>
      </c>
      <c r="U89" s="59">
        <f t="shared" si="43"/>
        <v>0</v>
      </c>
      <c r="V89" s="59">
        <f t="shared" si="43"/>
        <v>0</v>
      </c>
      <c r="W89" s="59">
        <f t="shared" ref="W89:AB89" si="44">SUM(W90,W93,W96)</f>
        <v>0</v>
      </c>
      <c r="X89" s="59">
        <f t="shared" si="44"/>
        <v>0</v>
      </c>
      <c r="Y89" s="59">
        <f t="shared" si="44"/>
        <v>0</v>
      </c>
      <c r="Z89" s="59">
        <f t="shared" si="44"/>
        <v>0</v>
      </c>
      <c r="AA89" s="59">
        <f t="shared" si="44"/>
        <v>0</v>
      </c>
      <c r="AB89" s="59">
        <f t="shared" si="44"/>
        <v>0</v>
      </c>
      <c r="AC89" s="59">
        <f t="shared" si="43"/>
        <v>0</v>
      </c>
      <c r="AD89" s="59">
        <f t="shared" si="43"/>
        <v>0</v>
      </c>
      <c r="AE89" s="59">
        <f t="shared" si="43"/>
        <v>0</v>
      </c>
      <c r="AF89" s="59">
        <f t="shared" si="43"/>
        <v>0</v>
      </c>
      <c r="AG89" s="59">
        <f t="shared" si="43"/>
        <v>0</v>
      </c>
      <c r="AH89" s="59">
        <f t="shared" si="43"/>
        <v>0</v>
      </c>
      <c r="AI89" s="59">
        <v>0</v>
      </c>
      <c r="AJ89" s="59">
        <v>0</v>
      </c>
      <c r="AK89" s="59">
        <v>0</v>
      </c>
      <c r="AL89" s="59">
        <v>0</v>
      </c>
      <c r="AM89" s="59">
        <v>0</v>
      </c>
      <c r="AN89" s="59">
        <v>2856</v>
      </c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  <c r="ALO89" s="18"/>
      <c r="ALP89" s="18"/>
      <c r="ALQ89" s="18"/>
      <c r="ALR89" s="18"/>
      <c r="ALS89" s="18"/>
      <c r="ALT89" s="18"/>
      <c r="ALU89" s="18"/>
      <c r="ALV89" s="18"/>
      <c r="ALW89" s="18"/>
      <c r="ALX89" s="18"/>
      <c r="ALY89" s="18"/>
      <c r="ALZ89" s="18"/>
      <c r="AMA89" s="18"/>
      <c r="AMB89" s="18"/>
      <c r="AMC89" s="18"/>
      <c r="AMD89" s="18"/>
      <c r="AME89" s="18"/>
      <c r="AMF89" s="18"/>
      <c r="AMG89" s="18"/>
      <c r="AMH89" s="18"/>
      <c r="AMI89" s="18"/>
      <c r="AMJ89" s="18"/>
      <c r="AMK89" s="18"/>
    </row>
    <row r="90" spans="1:1025" s="17" customFormat="1" ht="15.75" x14ac:dyDescent="0.25">
      <c r="A90" s="19" t="s">
        <v>124</v>
      </c>
      <c r="B90" s="20" t="s">
        <v>115</v>
      </c>
      <c r="C90" s="20" t="s">
        <v>64</v>
      </c>
      <c r="D90" s="20" t="s">
        <v>65</v>
      </c>
      <c r="E90" s="59">
        <v>0</v>
      </c>
      <c r="F90" s="59">
        <v>0</v>
      </c>
      <c r="G90" s="59">
        <v>0</v>
      </c>
      <c r="H90" s="59">
        <v>0</v>
      </c>
      <c r="I90" s="59">
        <v>0</v>
      </c>
      <c r="J90" s="59">
        <v>1343</v>
      </c>
      <c r="K90" s="59">
        <f t="shared" si="0"/>
        <v>0</v>
      </c>
      <c r="L90" s="59">
        <f t="shared" si="8"/>
        <v>0</v>
      </c>
      <c r="M90" s="59">
        <f t="shared" si="9"/>
        <v>0</v>
      </c>
      <c r="N90" s="59">
        <f t="shared" si="10"/>
        <v>0</v>
      </c>
      <c r="O90" s="59">
        <f t="shared" si="11"/>
        <v>0</v>
      </c>
      <c r="P90" s="59">
        <f t="shared" si="5"/>
        <v>1119</v>
      </c>
      <c r="Q90" s="59">
        <f t="shared" ref="Q90:AH90" si="45">SUM(Q91:Q91)</f>
        <v>0</v>
      </c>
      <c r="R90" s="59">
        <f t="shared" si="45"/>
        <v>0</v>
      </c>
      <c r="S90" s="59">
        <f t="shared" si="45"/>
        <v>0</v>
      </c>
      <c r="T90" s="59">
        <f t="shared" si="45"/>
        <v>0</v>
      </c>
      <c r="U90" s="59">
        <f t="shared" si="45"/>
        <v>0</v>
      </c>
      <c r="V90" s="59">
        <f t="shared" si="45"/>
        <v>0</v>
      </c>
      <c r="W90" s="59">
        <f t="shared" si="45"/>
        <v>0</v>
      </c>
      <c r="X90" s="59">
        <f t="shared" si="45"/>
        <v>0</v>
      </c>
      <c r="Y90" s="59">
        <f t="shared" si="45"/>
        <v>0</v>
      </c>
      <c r="Z90" s="59">
        <f t="shared" si="45"/>
        <v>0</v>
      </c>
      <c r="AA90" s="59">
        <f t="shared" si="45"/>
        <v>0</v>
      </c>
      <c r="AB90" s="59">
        <f>SUM(AB91:AB93)</f>
        <v>0</v>
      </c>
      <c r="AC90" s="59">
        <f t="shared" si="45"/>
        <v>0</v>
      </c>
      <c r="AD90" s="59">
        <f t="shared" si="45"/>
        <v>0</v>
      </c>
      <c r="AE90" s="59">
        <f t="shared" si="45"/>
        <v>0</v>
      </c>
      <c r="AF90" s="59">
        <f t="shared" si="45"/>
        <v>0</v>
      </c>
      <c r="AG90" s="59">
        <f t="shared" si="45"/>
        <v>0</v>
      </c>
      <c r="AH90" s="59">
        <f t="shared" si="45"/>
        <v>0</v>
      </c>
      <c r="AI90" s="59">
        <v>0</v>
      </c>
      <c r="AJ90" s="59">
        <v>0</v>
      </c>
      <c r="AK90" s="59">
        <v>0</v>
      </c>
      <c r="AL90" s="59">
        <v>0</v>
      </c>
      <c r="AM90" s="59">
        <v>0</v>
      </c>
      <c r="AN90" s="59">
        <v>1119</v>
      </c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  <c r="TE90" s="18"/>
      <c r="TF90" s="18"/>
      <c r="TG90" s="18"/>
      <c r="TH90" s="18"/>
      <c r="TI90" s="18"/>
      <c r="TJ90" s="18"/>
      <c r="TK90" s="18"/>
      <c r="TL90" s="18"/>
      <c r="TM90" s="18"/>
      <c r="TN90" s="18"/>
      <c r="TO90" s="18"/>
      <c r="TP90" s="18"/>
      <c r="TQ90" s="18"/>
      <c r="TR90" s="18"/>
      <c r="TS90" s="18"/>
      <c r="TT90" s="18"/>
      <c r="TU90" s="18"/>
      <c r="TV90" s="18"/>
      <c r="TW90" s="18"/>
      <c r="TX90" s="18"/>
      <c r="TY90" s="18"/>
      <c r="TZ90" s="18"/>
      <c r="UA90" s="18"/>
      <c r="UB90" s="18"/>
      <c r="UC90" s="18"/>
      <c r="UD90" s="18"/>
      <c r="UE90" s="18"/>
      <c r="UF90" s="18"/>
      <c r="UG90" s="18"/>
      <c r="UH90" s="18"/>
      <c r="UI90" s="18"/>
      <c r="UJ90" s="18"/>
      <c r="UK90" s="18"/>
      <c r="UL90" s="18"/>
      <c r="UM90" s="18"/>
      <c r="UN90" s="18"/>
      <c r="UO90" s="18"/>
      <c r="UP90" s="18"/>
      <c r="UQ90" s="18"/>
      <c r="UR90" s="18"/>
      <c r="US90" s="18"/>
      <c r="UT90" s="18"/>
      <c r="UU90" s="18"/>
      <c r="UV90" s="18"/>
      <c r="UW90" s="18"/>
      <c r="UX90" s="18"/>
      <c r="UY90" s="18"/>
      <c r="UZ90" s="18"/>
      <c r="VA90" s="18"/>
      <c r="VB90" s="18"/>
      <c r="VC90" s="18"/>
      <c r="VD90" s="18"/>
      <c r="VE90" s="18"/>
      <c r="VF90" s="18"/>
      <c r="VG90" s="18"/>
      <c r="VH90" s="18"/>
      <c r="VI90" s="18"/>
      <c r="VJ90" s="18"/>
      <c r="VK90" s="18"/>
      <c r="VL90" s="18"/>
      <c r="VM90" s="18"/>
      <c r="VN90" s="18"/>
      <c r="VO90" s="18"/>
      <c r="VP90" s="18"/>
      <c r="VQ90" s="18"/>
      <c r="VR90" s="18"/>
      <c r="VS90" s="18"/>
      <c r="VT90" s="18"/>
      <c r="VU90" s="18"/>
      <c r="VV90" s="18"/>
      <c r="VW90" s="18"/>
      <c r="VX90" s="18"/>
      <c r="VY90" s="18"/>
      <c r="VZ90" s="18"/>
      <c r="WA90" s="18"/>
      <c r="WB90" s="18"/>
      <c r="WC90" s="18"/>
      <c r="WD90" s="18"/>
      <c r="WE90" s="18"/>
      <c r="WF90" s="18"/>
      <c r="WG90" s="18"/>
      <c r="WH90" s="18"/>
      <c r="WI90" s="18"/>
      <c r="WJ90" s="18"/>
      <c r="WK90" s="18"/>
      <c r="WL90" s="18"/>
      <c r="WM90" s="18"/>
      <c r="WN90" s="18"/>
      <c r="WO90" s="18"/>
      <c r="WP90" s="18"/>
      <c r="WQ90" s="18"/>
      <c r="WR90" s="18"/>
      <c r="WS90" s="18"/>
      <c r="WT90" s="18"/>
      <c r="WU90" s="18"/>
      <c r="WV90" s="18"/>
      <c r="WW90" s="18"/>
      <c r="WX90" s="18"/>
      <c r="WY90" s="18"/>
      <c r="WZ90" s="18"/>
      <c r="XA90" s="18"/>
      <c r="XB90" s="18"/>
      <c r="XC90" s="18"/>
      <c r="XD90" s="18"/>
      <c r="XE90" s="18"/>
      <c r="XF90" s="18"/>
      <c r="XG90" s="18"/>
      <c r="XH90" s="18"/>
      <c r="XI90" s="18"/>
      <c r="XJ90" s="18"/>
      <c r="XK90" s="18"/>
      <c r="XL90" s="18"/>
      <c r="XM90" s="18"/>
      <c r="XN90" s="18"/>
      <c r="XO90" s="18"/>
      <c r="XP90" s="18"/>
      <c r="XQ90" s="18"/>
      <c r="XR90" s="18"/>
      <c r="XS90" s="18"/>
      <c r="XT90" s="18"/>
      <c r="XU90" s="18"/>
      <c r="XV90" s="18"/>
      <c r="XW90" s="18"/>
      <c r="XX90" s="18"/>
      <c r="XY90" s="18"/>
      <c r="XZ90" s="18"/>
      <c r="YA90" s="18"/>
      <c r="YB90" s="18"/>
      <c r="YC90" s="18"/>
      <c r="YD90" s="18"/>
      <c r="YE90" s="18"/>
      <c r="YF90" s="18"/>
      <c r="YG90" s="18"/>
      <c r="YH90" s="18"/>
      <c r="YI90" s="18"/>
      <c r="YJ90" s="18"/>
      <c r="YK90" s="18"/>
      <c r="YL90" s="18"/>
      <c r="YM90" s="18"/>
      <c r="YN90" s="18"/>
      <c r="YO90" s="18"/>
      <c r="YP90" s="18"/>
      <c r="YQ90" s="18"/>
      <c r="YR90" s="18"/>
      <c r="YS90" s="18"/>
      <c r="YT90" s="18"/>
      <c r="YU90" s="18"/>
      <c r="YV90" s="18"/>
      <c r="YW90" s="18"/>
      <c r="YX90" s="18"/>
      <c r="YY90" s="18"/>
      <c r="YZ90" s="18"/>
      <c r="ZA90" s="18"/>
      <c r="ZB90" s="18"/>
      <c r="ZC90" s="18"/>
      <c r="ZD90" s="18"/>
      <c r="ZE90" s="18"/>
      <c r="ZF90" s="18"/>
      <c r="ZG90" s="18"/>
      <c r="ZH90" s="18"/>
      <c r="ZI90" s="18"/>
      <c r="ZJ90" s="18"/>
      <c r="ZK90" s="18"/>
      <c r="ZL90" s="18"/>
      <c r="ZM90" s="18"/>
      <c r="ZN90" s="18"/>
      <c r="ZO90" s="18"/>
      <c r="ZP90" s="18"/>
      <c r="ZQ90" s="18"/>
      <c r="ZR90" s="18"/>
      <c r="ZS90" s="18"/>
      <c r="ZT90" s="18"/>
      <c r="ZU90" s="18"/>
      <c r="ZV90" s="18"/>
      <c r="ZW90" s="18"/>
      <c r="ZX90" s="18"/>
      <c r="ZY90" s="18"/>
      <c r="ZZ90" s="18"/>
      <c r="AAA90" s="18"/>
      <c r="AAB90" s="18"/>
      <c r="AAC90" s="18"/>
      <c r="AAD90" s="18"/>
      <c r="AAE90" s="18"/>
      <c r="AAF90" s="18"/>
      <c r="AAG90" s="18"/>
      <c r="AAH90" s="18"/>
      <c r="AAI90" s="18"/>
      <c r="AAJ90" s="18"/>
      <c r="AAK90" s="18"/>
      <c r="AAL90" s="18"/>
      <c r="AAM90" s="18"/>
      <c r="AAN90" s="18"/>
      <c r="AAO90" s="18"/>
      <c r="AAP90" s="18"/>
      <c r="AAQ90" s="18"/>
      <c r="AAR90" s="18"/>
      <c r="AAS90" s="18"/>
      <c r="AAT90" s="18"/>
      <c r="AAU90" s="18"/>
      <c r="AAV90" s="18"/>
      <c r="AAW90" s="18"/>
      <c r="AAX90" s="18"/>
      <c r="AAY90" s="18"/>
      <c r="AAZ90" s="18"/>
      <c r="ABA90" s="18"/>
      <c r="ABB90" s="18"/>
      <c r="ABC90" s="18"/>
      <c r="ABD90" s="18"/>
      <c r="ABE90" s="18"/>
      <c r="ABF90" s="18"/>
      <c r="ABG90" s="18"/>
      <c r="ABH90" s="18"/>
      <c r="ABI90" s="18"/>
      <c r="ABJ90" s="18"/>
      <c r="ABK90" s="18"/>
      <c r="ABL90" s="18"/>
      <c r="ABM90" s="18"/>
      <c r="ABN90" s="18"/>
      <c r="ABO90" s="18"/>
      <c r="ABP90" s="18"/>
      <c r="ABQ90" s="18"/>
      <c r="ABR90" s="18"/>
      <c r="ABS90" s="18"/>
      <c r="ABT90" s="18"/>
      <c r="ABU90" s="18"/>
      <c r="ABV90" s="18"/>
      <c r="ABW90" s="18"/>
      <c r="ABX90" s="18"/>
      <c r="ABY90" s="18"/>
      <c r="ABZ90" s="18"/>
      <c r="ACA90" s="18"/>
      <c r="ACB90" s="18"/>
      <c r="ACC90" s="18"/>
      <c r="ACD90" s="18"/>
      <c r="ACE90" s="18"/>
      <c r="ACF90" s="18"/>
      <c r="ACG90" s="18"/>
      <c r="ACH90" s="18"/>
      <c r="ACI90" s="18"/>
      <c r="ACJ90" s="18"/>
      <c r="ACK90" s="18"/>
      <c r="ACL90" s="18"/>
      <c r="ACM90" s="18"/>
      <c r="ACN90" s="18"/>
      <c r="ACO90" s="18"/>
      <c r="ACP90" s="18"/>
      <c r="ACQ90" s="18"/>
      <c r="ACR90" s="18"/>
      <c r="ACS90" s="18"/>
      <c r="ACT90" s="18"/>
      <c r="ACU90" s="18"/>
      <c r="ACV90" s="18"/>
      <c r="ACW90" s="18"/>
      <c r="ACX90" s="18"/>
      <c r="ACY90" s="18"/>
      <c r="ACZ90" s="18"/>
      <c r="ADA90" s="18"/>
      <c r="ADB90" s="18"/>
      <c r="ADC90" s="18"/>
      <c r="ADD90" s="18"/>
      <c r="ADE90" s="18"/>
      <c r="ADF90" s="18"/>
      <c r="ADG90" s="18"/>
      <c r="ADH90" s="18"/>
      <c r="ADI90" s="18"/>
      <c r="ADJ90" s="18"/>
      <c r="ADK90" s="18"/>
      <c r="ADL90" s="18"/>
      <c r="ADM90" s="18"/>
      <c r="ADN90" s="18"/>
      <c r="ADO90" s="18"/>
      <c r="ADP90" s="18"/>
      <c r="ADQ90" s="18"/>
      <c r="ADR90" s="18"/>
      <c r="ADS90" s="18"/>
      <c r="ADT90" s="18"/>
      <c r="ADU90" s="18"/>
      <c r="ADV90" s="18"/>
      <c r="ADW90" s="18"/>
      <c r="ADX90" s="18"/>
      <c r="ADY90" s="18"/>
      <c r="ADZ90" s="18"/>
      <c r="AEA90" s="18"/>
      <c r="AEB90" s="18"/>
      <c r="AEC90" s="18"/>
      <c r="AED90" s="18"/>
      <c r="AEE90" s="18"/>
      <c r="AEF90" s="18"/>
      <c r="AEG90" s="18"/>
      <c r="AEH90" s="18"/>
      <c r="AEI90" s="18"/>
      <c r="AEJ90" s="18"/>
      <c r="AEK90" s="18"/>
      <c r="AEL90" s="18"/>
      <c r="AEM90" s="18"/>
      <c r="AEN90" s="18"/>
      <c r="AEO90" s="18"/>
      <c r="AEP90" s="18"/>
      <c r="AEQ90" s="18"/>
      <c r="AER90" s="18"/>
      <c r="AES90" s="18"/>
      <c r="AET90" s="18"/>
      <c r="AEU90" s="18"/>
      <c r="AEV90" s="18"/>
      <c r="AEW90" s="18"/>
      <c r="AEX90" s="18"/>
      <c r="AEY90" s="18"/>
      <c r="AEZ90" s="18"/>
      <c r="AFA90" s="18"/>
      <c r="AFB90" s="18"/>
      <c r="AFC90" s="18"/>
      <c r="AFD90" s="18"/>
      <c r="AFE90" s="18"/>
      <c r="AFF90" s="18"/>
      <c r="AFG90" s="18"/>
      <c r="AFH90" s="18"/>
      <c r="AFI90" s="18"/>
      <c r="AFJ90" s="18"/>
      <c r="AFK90" s="18"/>
      <c r="AFL90" s="18"/>
      <c r="AFM90" s="18"/>
      <c r="AFN90" s="18"/>
      <c r="AFO90" s="18"/>
      <c r="AFP90" s="18"/>
      <c r="AFQ90" s="18"/>
      <c r="AFR90" s="18"/>
      <c r="AFS90" s="18"/>
      <c r="AFT90" s="18"/>
      <c r="AFU90" s="18"/>
      <c r="AFV90" s="18"/>
      <c r="AFW90" s="18"/>
      <c r="AFX90" s="18"/>
      <c r="AFY90" s="18"/>
      <c r="AFZ90" s="18"/>
      <c r="AGA90" s="18"/>
      <c r="AGB90" s="18"/>
      <c r="AGC90" s="18"/>
      <c r="AGD90" s="18"/>
      <c r="AGE90" s="18"/>
      <c r="AGF90" s="18"/>
      <c r="AGG90" s="18"/>
      <c r="AGH90" s="18"/>
      <c r="AGI90" s="18"/>
      <c r="AGJ90" s="18"/>
      <c r="AGK90" s="18"/>
      <c r="AGL90" s="18"/>
      <c r="AGM90" s="18"/>
      <c r="AGN90" s="18"/>
      <c r="AGO90" s="18"/>
      <c r="AGP90" s="18"/>
      <c r="AGQ90" s="18"/>
      <c r="AGR90" s="18"/>
      <c r="AGS90" s="18"/>
      <c r="AGT90" s="18"/>
      <c r="AGU90" s="18"/>
      <c r="AGV90" s="18"/>
      <c r="AGW90" s="18"/>
      <c r="AGX90" s="18"/>
      <c r="AGY90" s="18"/>
      <c r="AGZ90" s="18"/>
      <c r="AHA90" s="18"/>
      <c r="AHB90" s="18"/>
      <c r="AHC90" s="18"/>
      <c r="AHD90" s="18"/>
      <c r="AHE90" s="18"/>
      <c r="AHF90" s="18"/>
      <c r="AHG90" s="18"/>
      <c r="AHH90" s="18"/>
      <c r="AHI90" s="18"/>
      <c r="AHJ90" s="18"/>
      <c r="AHK90" s="18"/>
      <c r="AHL90" s="18"/>
      <c r="AHM90" s="18"/>
      <c r="AHN90" s="18"/>
      <c r="AHO90" s="18"/>
      <c r="AHP90" s="18"/>
      <c r="AHQ90" s="18"/>
      <c r="AHR90" s="18"/>
      <c r="AHS90" s="18"/>
      <c r="AHT90" s="18"/>
      <c r="AHU90" s="18"/>
      <c r="AHV90" s="18"/>
      <c r="AHW90" s="18"/>
      <c r="AHX90" s="18"/>
      <c r="AHY90" s="18"/>
      <c r="AHZ90" s="18"/>
      <c r="AIA90" s="18"/>
      <c r="AIB90" s="18"/>
      <c r="AIC90" s="18"/>
      <c r="AID90" s="18"/>
      <c r="AIE90" s="18"/>
      <c r="AIF90" s="18"/>
      <c r="AIG90" s="18"/>
      <c r="AIH90" s="18"/>
      <c r="AII90" s="18"/>
      <c r="AIJ90" s="18"/>
      <c r="AIK90" s="18"/>
      <c r="AIL90" s="18"/>
      <c r="AIM90" s="18"/>
      <c r="AIN90" s="18"/>
      <c r="AIO90" s="18"/>
      <c r="AIP90" s="18"/>
      <c r="AIQ90" s="18"/>
      <c r="AIR90" s="18"/>
      <c r="AIS90" s="18"/>
      <c r="AIT90" s="18"/>
      <c r="AIU90" s="18"/>
      <c r="AIV90" s="18"/>
      <c r="AIW90" s="18"/>
      <c r="AIX90" s="18"/>
      <c r="AIY90" s="18"/>
      <c r="AIZ90" s="18"/>
      <c r="AJA90" s="18"/>
      <c r="AJB90" s="18"/>
      <c r="AJC90" s="18"/>
      <c r="AJD90" s="18"/>
      <c r="AJE90" s="18"/>
      <c r="AJF90" s="18"/>
      <c r="AJG90" s="18"/>
      <c r="AJH90" s="18"/>
      <c r="AJI90" s="18"/>
      <c r="AJJ90" s="18"/>
      <c r="AJK90" s="18"/>
      <c r="AJL90" s="18"/>
      <c r="AJM90" s="18"/>
      <c r="AJN90" s="18"/>
      <c r="AJO90" s="18"/>
      <c r="AJP90" s="18"/>
      <c r="AJQ90" s="18"/>
      <c r="AJR90" s="18"/>
      <c r="AJS90" s="18"/>
      <c r="AJT90" s="18"/>
      <c r="AJU90" s="18"/>
      <c r="AJV90" s="18"/>
      <c r="AJW90" s="18"/>
      <c r="AJX90" s="18"/>
      <c r="AJY90" s="18"/>
      <c r="AJZ90" s="18"/>
      <c r="AKA90" s="18"/>
      <c r="AKB90" s="18"/>
      <c r="AKC90" s="18"/>
      <c r="AKD90" s="18"/>
      <c r="AKE90" s="18"/>
      <c r="AKF90" s="18"/>
      <c r="AKG90" s="18"/>
      <c r="AKH90" s="18"/>
      <c r="AKI90" s="18"/>
      <c r="AKJ90" s="18"/>
      <c r="AKK90" s="18"/>
      <c r="AKL90" s="18"/>
      <c r="AKM90" s="18"/>
      <c r="AKN90" s="18"/>
      <c r="AKO90" s="18"/>
      <c r="AKP90" s="18"/>
      <c r="AKQ90" s="18"/>
      <c r="AKR90" s="18"/>
      <c r="AKS90" s="18"/>
      <c r="AKT90" s="18"/>
      <c r="AKU90" s="18"/>
      <c r="AKV90" s="18"/>
      <c r="AKW90" s="18"/>
      <c r="AKX90" s="18"/>
      <c r="AKY90" s="18"/>
      <c r="AKZ90" s="18"/>
      <c r="ALA90" s="18"/>
      <c r="ALB90" s="18"/>
      <c r="ALC90" s="18"/>
      <c r="ALD90" s="18"/>
      <c r="ALE90" s="18"/>
      <c r="ALF90" s="18"/>
      <c r="ALG90" s="18"/>
      <c r="ALH90" s="18"/>
      <c r="ALI90" s="18"/>
      <c r="ALJ90" s="18"/>
      <c r="ALK90" s="18"/>
      <c r="ALL90" s="18"/>
      <c r="ALM90" s="18"/>
      <c r="ALN90" s="18"/>
      <c r="ALO90" s="18"/>
      <c r="ALP90" s="18"/>
      <c r="ALQ90" s="18"/>
      <c r="ALR90" s="18"/>
      <c r="ALS90" s="18"/>
      <c r="ALT90" s="18"/>
      <c r="ALU90" s="18"/>
      <c r="ALV90" s="18"/>
      <c r="ALW90" s="18"/>
      <c r="ALX90" s="18"/>
      <c r="ALY90" s="18"/>
      <c r="ALZ90" s="18"/>
      <c r="AMA90" s="18"/>
      <c r="AMB90" s="18"/>
      <c r="AMC90" s="18"/>
      <c r="AMD90" s="18"/>
      <c r="AME90" s="18"/>
      <c r="AMF90" s="18"/>
      <c r="AMG90" s="18"/>
      <c r="AMH90" s="18"/>
      <c r="AMI90" s="18"/>
      <c r="AMJ90" s="18"/>
      <c r="AMK90" s="18"/>
    </row>
    <row r="91" spans="1:1025" s="17" customFormat="1" ht="51" x14ac:dyDescent="0.25">
      <c r="A91" s="21" t="s">
        <v>124</v>
      </c>
      <c r="B91" s="37" t="s">
        <v>253</v>
      </c>
      <c r="C91" s="25" t="s">
        <v>165</v>
      </c>
      <c r="D91" s="25" t="s">
        <v>65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424</v>
      </c>
      <c r="K91" s="61">
        <f t="shared" si="0"/>
        <v>0</v>
      </c>
      <c r="L91" s="61">
        <f t="shared" si="8"/>
        <v>0</v>
      </c>
      <c r="M91" s="61">
        <f t="shared" si="9"/>
        <v>0</v>
      </c>
      <c r="N91" s="61">
        <f t="shared" si="10"/>
        <v>0</v>
      </c>
      <c r="O91" s="61">
        <f t="shared" si="11"/>
        <v>0</v>
      </c>
      <c r="P91" s="61">
        <f t="shared" si="5"/>
        <v>385</v>
      </c>
      <c r="Q91" s="61">
        <v>0</v>
      </c>
      <c r="R91" s="61">
        <v>0</v>
      </c>
      <c r="S91" s="61">
        <v>0</v>
      </c>
      <c r="T91" s="61">
        <v>0</v>
      </c>
      <c r="U91" s="61">
        <v>0</v>
      </c>
      <c r="V91" s="61">
        <v>0</v>
      </c>
      <c r="W91" s="61">
        <v>0</v>
      </c>
      <c r="X91" s="61">
        <v>0</v>
      </c>
      <c r="Y91" s="61">
        <v>0</v>
      </c>
      <c r="Z91" s="61">
        <v>0</v>
      </c>
      <c r="AA91" s="61">
        <v>0</v>
      </c>
      <c r="AB91" s="61">
        <v>0</v>
      </c>
      <c r="AC91" s="61">
        <v>0</v>
      </c>
      <c r="AD91" s="61">
        <v>0</v>
      </c>
      <c r="AE91" s="61">
        <v>0</v>
      </c>
      <c r="AF91" s="61">
        <v>0</v>
      </c>
      <c r="AG91" s="61">
        <v>0</v>
      </c>
      <c r="AH91" s="61">
        <v>0</v>
      </c>
      <c r="AI91" s="61">
        <v>0</v>
      </c>
      <c r="AJ91" s="61">
        <v>0</v>
      </c>
      <c r="AK91" s="61">
        <v>0</v>
      </c>
      <c r="AL91" s="61">
        <v>0</v>
      </c>
      <c r="AM91" s="61">
        <v>0</v>
      </c>
      <c r="AN91" s="61">
        <v>385</v>
      </c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  <c r="VG91" s="18"/>
      <c r="VH91" s="18"/>
      <c r="VI91" s="18"/>
      <c r="VJ91" s="18"/>
      <c r="VK91" s="18"/>
      <c r="VL91" s="18"/>
      <c r="VM91" s="18"/>
      <c r="VN91" s="18"/>
      <c r="VO91" s="18"/>
      <c r="VP91" s="18"/>
      <c r="VQ91" s="18"/>
      <c r="VR91" s="18"/>
      <c r="VS91" s="18"/>
      <c r="VT91" s="18"/>
      <c r="VU91" s="18"/>
      <c r="VV91" s="18"/>
      <c r="VW91" s="18"/>
      <c r="VX91" s="18"/>
      <c r="VY91" s="18"/>
      <c r="VZ91" s="18"/>
      <c r="WA91" s="18"/>
      <c r="WB91" s="18"/>
      <c r="WC91" s="18"/>
      <c r="WD91" s="18"/>
      <c r="WE91" s="18"/>
      <c r="WF91" s="18"/>
      <c r="WG91" s="18"/>
      <c r="WH91" s="18"/>
      <c r="WI91" s="18"/>
      <c r="WJ91" s="18"/>
      <c r="WK91" s="18"/>
      <c r="WL91" s="18"/>
      <c r="WM91" s="18"/>
      <c r="WN91" s="18"/>
      <c r="WO91" s="18"/>
      <c r="WP91" s="18"/>
      <c r="WQ91" s="18"/>
      <c r="WR91" s="18"/>
      <c r="WS91" s="18"/>
      <c r="WT91" s="18"/>
      <c r="WU91" s="18"/>
      <c r="WV91" s="18"/>
      <c r="WW91" s="18"/>
      <c r="WX91" s="18"/>
      <c r="WY91" s="18"/>
      <c r="WZ91" s="18"/>
      <c r="XA91" s="18"/>
      <c r="XB91" s="18"/>
      <c r="XC91" s="18"/>
      <c r="XD91" s="18"/>
      <c r="XE91" s="18"/>
      <c r="XF91" s="18"/>
      <c r="XG91" s="18"/>
      <c r="XH91" s="18"/>
      <c r="XI91" s="18"/>
      <c r="XJ91" s="18"/>
      <c r="XK91" s="18"/>
      <c r="XL91" s="18"/>
      <c r="XM91" s="18"/>
      <c r="XN91" s="18"/>
      <c r="XO91" s="18"/>
      <c r="XP91" s="18"/>
      <c r="XQ91" s="18"/>
      <c r="XR91" s="18"/>
      <c r="XS91" s="18"/>
      <c r="XT91" s="18"/>
      <c r="XU91" s="18"/>
      <c r="XV91" s="18"/>
      <c r="XW91" s="18"/>
      <c r="XX91" s="18"/>
      <c r="XY91" s="18"/>
      <c r="XZ91" s="18"/>
      <c r="YA91" s="18"/>
      <c r="YB91" s="18"/>
      <c r="YC91" s="18"/>
      <c r="YD91" s="18"/>
      <c r="YE91" s="18"/>
      <c r="YF91" s="18"/>
      <c r="YG91" s="18"/>
      <c r="YH91" s="18"/>
      <c r="YI91" s="18"/>
      <c r="YJ91" s="18"/>
      <c r="YK91" s="18"/>
      <c r="YL91" s="18"/>
      <c r="YM91" s="18"/>
      <c r="YN91" s="18"/>
      <c r="YO91" s="18"/>
      <c r="YP91" s="18"/>
      <c r="YQ91" s="18"/>
      <c r="YR91" s="18"/>
      <c r="YS91" s="18"/>
      <c r="YT91" s="18"/>
      <c r="YU91" s="18"/>
      <c r="YV91" s="18"/>
      <c r="YW91" s="18"/>
      <c r="YX91" s="18"/>
      <c r="YY91" s="18"/>
      <c r="YZ91" s="18"/>
      <c r="ZA91" s="18"/>
      <c r="ZB91" s="18"/>
      <c r="ZC91" s="18"/>
      <c r="ZD91" s="18"/>
      <c r="ZE91" s="18"/>
      <c r="ZF91" s="18"/>
      <c r="ZG91" s="18"/>
      <c r="ZH91" s="18"/>
      <c r="ZI91" s="18"/>
      <c r="ZJ91" s="18"/>
      <c r="ZK91" s="18"/>
      <c r="ZL91" s="18"/>
      <c r="ZM91" s="18"/>
      <c r="ZN91" s="18"/>
      <c r="ZO91" s="18"/>
      <c r="ZP91" s="18"/>
      <c r="ZQ91" s="18"/>
      <c r="ZR91" s="18"/>
      <c r="ZS91" s="18"/>
      <c r="ZT91" s="18"/>
      <c r="ZU91" s="18"/>
      <c r="ZV91" s="18"/>
      <c r="ZW91" s="18"/>
      <c r="ZX91" s="18"/>
      <c r="ZY91" s="18"/>
      <c r="ZZ91" s="18"/>
      <c r="AAA91" s="18"/>
      <c r="AAB91" s="18"/>
      <c r="AAC91" s="18"/>
      <c r="AAD91" s="18"/>
      <c r="AAE91" s="18"/>
      <c r="AAF91" s="18"/>
      <c r="AAG91" s="18"/>
      <c r="AAH91" s="18"/>
      <c r="AAI91" s="18"/>
      <c r="AAJ91" s="18"/>
      <c r="AAK91" s="18"/>
      <c r="AAL91" s="18"/>
      <c r="AAM91" s="18"/>
      <c r="AAN91" s="18"/>
      <c r="AAO91" s="18"/>
      <c r="AAP91" s="18"/>
      <c r="AAQ91" s="18"/>
      <c r="AAR91" s="18"/>
      <c r="AAS91" s="18"/>
      <c r="AAT91" s="18"/>
      <c r="AAU91" s="18"/>
      <c r="AAV91" s="18"/>
      <c r="AAW91" s="18"/>
      <c r="AAX91" s="18"/>
      <c r="AAY91" s="18"/>
      <c r="AAZ91" s="18"/>
      <c r="ABA91" s="18"/>
      <c r="ABB91" s="18"/>
      <c r="ABC91" s="18"/>
      <c r="ABD91" s="18"/>
      <c r="ABE91" s="18"/>
      <c r="ABF91" s="18"/>
      <c r="ABG91" s="18"/>
      <c r="ABH91" s="18"/>
      <c r="ABI91" s="18"/>
      <c r="ABJ91" s="18"/>
      <c r="ABK91" s="18"/>
      <c r="ABL91" s="18"/>
      <c r="ABM91" s="18"/>
      <c r="ABN91" s="18"/>
      <c r="ABO91" s="18"/>
      <c r="ABP91" s="18"/>
      <c r="ABQ91" s="18"/>
      <c r="ABR91" s="18"/>
      <c r="ABS91" s="18"/>
      <c r="ABT91" s="18"/>
      <c r="ABU91" s="18"/>
      <c r="ABV91" s="18"/>
      <c r="ABW91" s="18"/>
      <c r="ABX91" s="18"/>
      <c r="ABY91" s="18"/>
      <c r="ABZ91" s="18"/>
      <c r="ACA91" s="18"/>
      <c r="ACB91" s="18"/>
      <c r="ACC91" s="18"/>
      <c r="ACD91" s="18"/>
      <c r="ACE91" s="18"/>
      <c r="ACF91" s="18"/>
      <c r="ACG91" s="18"/>
      <c r="ACH91" s="18"/>
      <c r="ACI91" s="18"/>
      <c r="ACJ91" s="18"/>
      <c r="ACK91" s="18"/>
      <c r="ACL91" s="18"/>
      <c r="ACM91" s="18"/>
      <c r="ACN91" s="18"/>
      <c r="ACO91" s="18"/>
      <c r="ACP91" s="18"/>
      <c r="ACQ91" s="18"/>
      <c r="ACR91" s="18"/>
      <c r="ACS91" s="18"/>
      <c r="ACT91" s="18"/>
      <c r="ACU91" s="18"/>
      <c r="ACV91" s="18"/>
      <c r="ACW91" s="18"/>
      <c r="ACX91" s="18"/>
      <c r="ACY91" s="18"/>
      <c r="ACZ91" s="18"/>
      <c r="ADA91" s="18"/>
      <c r="ADB91" s="18"/>
      <c r="ADC91" s="18"/>
      <c r="ADD91" s="18"/>
      <c r="ADE91" s="18"/>
      <c r="ADF91" s="18"/>
      <c r="ADG91" s="18"/>
      <c r="ADH91" s="18"/>
      <c r="ADI91" s="18"/>
      <c r="ADJ91" s="18"/>
      <c r="ADK91" s="18"/>
      <c r="ADL91" s="18"/>
      <c r="ADM91" s="18"/>
      <c r="ADN91" s="18"/>
      <c r="ADO91" s="18"/>
      <c r="ADP91" s="18"/>
      <c r="ADQ91" s="18"/>
      <c r="ADR91" s="18"/>
      <c r="ADS91" s="18"/>
      <c r="ADT91" s="18"/>
      <c r="ADU91" s="18"/>
      <c r="ADV91" s="18"/>
      <c r="ADW91" s="18"/>
      <c r="ADX91" s="18"/>
      <c r="ADY91" s="18"/>
      <c r="ADZ91" s="18"/>
      <c r="AEA91" s="18"/>
      <c r="AEB91" s="18"/>
      <c r="AEC91" s="18"/>
      <c r="AED91" s="18"/>
      <c r="AEE91" s="18"/>
      <c r="AEF91" s="18"/>
      <c r="AEG91" s="18"/>
      <c r="AEH91" s="18"/>
      <c r="AEI91" s="18"/>
      <c r="AEJ91" s="18"/>
      <c r="AEK91" s="18"/>
      <c r="AEL91" s="18"/>
      <c r="AEM91" s="18"/>
      <c r="AEN91" s="18"/>
      <c r="AEO91" s="18"/>
      <c r="AEP91" s="18"/>
      <c r="AEQ91" s="18"/>
      <c r="AER91" s="18"/>
      <c r="AES91" s="18"/>
      <c r="AET91" s="18"/>
      <c r="AEU91" s="18"/>
      <c r="AEV91" s="18"/>
      <c r="AEW91" s="18"/>
      <c r="AEX91" s="18"/>
      <c r="AEY91" s="18"/>
      <c r="AEZ91" s="18"/>
      <c r="AFA91" s="18"/>
      <c r="AFB91" s="18"/>
      <c r="AFC91" s="18"/>
      <c r="AFD91" s="18"/>
      <c r="AFE91" s="18"/>
      <c r="AFF91" s="18"/>
      <c r="AFG91" s="18"/>
      <c r="AFH91" s="18"/>
      <c r="AFI91" s="18"/>
      <c r="AFJ91" s="18"/>
      <c r="AFK91" s="18"/>
      <c r="AFL91" s="18"/>
      <c r="AFM91" s="18"/>
      <c r="AFN91" s="18"/>
      <c r="AFO91" s="18"/>
      <c r="AFP91" s="18"/>
      <c r="AFQ91" s="18"/>
      <c r="AFR91" s="18"/>
      <c r="AFS91" s="18"/>
      <c r="AFT91" s="18"/>
      <c r="AFU91" s="18"/>
      <c r="AFV91" s="18"/>
      <c r="AFW91" s="18"/>
      <c r="AFX91" s="18"/>
      <c r="AFY91" s="18"/>
      <c r="AFZ91" s="18"/>
      <c r="AGA91" s="18"/>
      <c r="AGB91" s="18"/>
      <c r="AGC91" s="18"/>
      <c r="AGD91" s="18"/>
      <c r="AGE91" s="18"/>
      <c r="AGF91" s="18"/>
      <c r="AGG91" s="18"/>
      <c r="AGH91" s="18"/>
      <c r="AGI91" s="18"/>
      <c r="AGJ91" s="18"/>
      <c r="AGK91" s="18"/>
      <c r="AGL91" s="18"/>
      <c r="AGM91" s="18"/>
      <c r="AGN91" s="18"/>
      <c r="AGO91" s="18"/>
      <c r="AGP91" s="18"/>
      <c r="AGQ91" s="18"/>
      <c r="AGR91" s="18"/>
      <c r="AGS91" s="18"/>
      <c r="AGT91" s="18"/>
      <c r="AGU91" s="18"/>
      <c r="AGV91" s="18"/>
      <c r="AGW91" s="18"/>
      <c r="AGX91" s="18"/>
      <c r="AGY91" s="18"/>
      <c r="AGZ91" s="18"/>
      <c r="AHA91" s="18"/>
      <c r="AHB91" s="18"/>
      <c r="AHC91" s="18"/>
      <c r="AHD91" s="18"/>
      <c r="AHE91" s="18"/>
      <c r="AHF91" s="18"/>
      <c r="AHG91" s="18"/>
      <c r="AHH91" s="18"/>
      <c r="AHI91" s="18"/>
      <c r="AHJ91" s="18"/>
      <c r="AHK91" s="18"/>
      <c r="AHL91" s="18"/>
      <c r="AHM91" s="18"/>
      <c r="AHN91" s="18"/>
      <c r="AHO91" s="18"/>
      <c r="AHP91" s="18"/>
      <c r="AHQ91" s="18"/>
      <c r="AHR91" s="18"/>
      <c r="AHS91" s="18"/>
      <c r="AHT91" s="18"/>
      <c r="AHU91" s="18"/>
      <c r="AHV91" s="18"/>
      <c r="AHW91" s="18"/>
      <c r="AHX91" s="18"/>
      <c r="AHY91" s="18"/>
      <c r="AHZ91" s="18"/>
      <c r="AIA91" s="18"/>
      <c r="AIB91" s="18"/>
      <c r="AIC91" s="18"/>
      <c r="AID91" s="18"/>
      <c r="AIE91" s="18"/>
      <c r="AIF91" s="18"/>
      <c r="AIG91" s="18"/>
      <c r="AIH91" s="18"/>
      <c r="AII91" s="18"/>
      <c r="AIJ91" s="18"/>
      <c r="AIK91" s="18"/>
      <c r="AIL91" s="18"/>
      <c r="AIM91" s="18"/>
      <c r="AIN91" s="18"/>
      <c r="AIO91" s="18"/>
      <c r="AIP91" s="18"/>
      <c r="AIQ91" s="18"/>
      <c r="AIR91" s="18"/>
      <c r="AIS91" s="18"/>
      <c r="AIT91" s="18"/>
      <c r="AIU91" s="18"/>
      <c r="AIV91" s="18"/>
      <c r="AIW91" s="18"/>
      <c r="AIX91" s="18"/>
      <c r="AIY91" s="18"/>
      <c r="AIZ91" s="18"/>
      <c r="AJA91" s="18"/>
      <c r="AJB91" s="18"/>
      <c r="AJC91" s="18"/>
      <c r="AJD91" s="18"/>
      <c r="AJE91" s="18"/>
      <c r="AJF91" s="18"/>
      <c r="AJG91" s="18"/>
      <c r="AJH91" s="18"/>
      <c r="AJI91" s="18"/>
      <c r="AJJ91" s="18"/>
      <c r="AJK91" s="18"/>
      <c r="AJL91" s="18"/>
      <c r="AJM91" s="18"/>
      <c r="AJN91" s="18"/>
      <c r="AJO91" s="18"/>
      <c r="AJP91" s="18"/>
      <c r="AJQ91" s="18"/>
      <c r="AJR91" s="18"/>
      <c r="AJS91" s="18"/>
      <c r="AJT91" s="18"/>
      <c r="AJU91" s="18"/>
      <c r="AJV91" s="18"/>
      <c r="AJW91" s="18"/>
      <c r="AJX91" s="18"/>
      <c r="AJY91" s="18"/>
      <c r="AJZ91" s="18"/>
      <c r="AKA91" s="18"/>
      <c r="AKB91" s="18"/>
      <c r="AKC91" s="18"/>
      <c r="AKD91" s="18"/>
      <c r="AKE91" s="18"/>
      <c r="AKF91" s="18"/>
      <c r="AKG91" s="18"/>
      <c r="AKH91" s="18"/>
      <c r="AKI91" s="18"/>
      <c r="AKJ91" s="18"/>
      <c r="AKK91" s="18"/>
      <c r="AKL91" s="18"/>
      <c r="AKM91" s="18"/>
      <c r="AKN91" s="18"/>
      <c r="AKO91" s="18"/>
      <c r="AKP91" s="18"/>
      <c r="AKQ91" s="18"/>
      <c r="AKR91" s="18"/>
      <c r="AKS91" s="18"/>
      <c r="AKT91" s="18"/>
      <c r="AKU91" s="18"/>
      <c r="AKV91" s="18"/>
      <c r="AKW91" s="18"/>
      <c r="AKX91" s="18"/>
      <c r="AKY91" s="18"/>
      <c r="AKZ91" s="18"/>
      <c r="ALA91" s="18"/>
      <c r="ALB91" s="18"/>
      <c r="ALC91" s="18"/>
      <c r="ALD91" s="18"/>
      <c r="ALE91" s="18"/>
      <c r="ALF91" s="18"/>
      <c r="ALG91" s="18"/>
      <c r="ALH91" s="18"/>
      <c r="ALI91" s="18"/>
      <c r="ALJ91" s="18"/>
      <c r="ALK91" s="18"/>
      <c r="ALL91" s="18"/>
      <c r="ALM91" s="18"/>
      <c r="ALN91" s="18"/>
      <c r="ALO91" s="18"/>
      <c r="ALP91" s="18"/>
      <c r="ALQ91" s="18"/>
      <c r="ALR91" s="18"/>
      <c r="ALS91" s="18"/>
      <c r="ALT91" s="18"/>
      <c r="ALU91" s="18"/>
      <c r="ALV91" s="18"/>
      <c r="ALW91" s="18"/>
      <c r="ALX91" s="18"/>
      <c r="ALY91" s="18"/>
      <c r="ALZ91" s="18"/>
      <c r="AMA91" s="18"/>
      <c r="AMB91" s="18"/>
      <c r="AMC91" s="18"/>
      <c r="AMD91" s="18"/>
      <c r="AME91" s="18"/>
      <c r="AMF91" s="18"/>
      <c r="AMG91" s="18"/>
      <c r="AMH91" s="18"/>
      <c r="AMI91" s="18"/>
      <c r="AMJ91" s="18"/>
      <c r="AMK91" s="18"/>
    </row>
    <row r="92" spans="1:1025" s="17" customFormat="1" ht="25.5" x14ac:dyDescent="0.25">
      <c r="A92" s="21" t="s">
        <v>124</v>
      </c>
      <c r="B92" s="37" t="s">
        <v>312</v>
      </c>
      <c r="C92" s="25" t="s">
        <v>254</v>
      </c>
      <c r="D92" s="25" t="s">
        <v>65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66">
        <v>919</v>
      </c>
      <c r="K92" s="61">
        <f t="shared" ref="K92" si="46">SUM(Q92,W92,AC92,AI92)</f>
        <v>0</v>
      </c>
      <c r="L92" s="61">
        <f t="shared" ref="L92" si="47">SUM(R92,X92,AD92,AJ92)</f>
        <v>0</v>
      </c>
      <c r="M92" s="61">
        <f t="shared" ref="M92" si="48">SUM(S92,Y92,AE92,AK92)</f>
        <v>0</v>
      </c>
      <c r="N92" s="61">
        <f t="shared" ref="N92" si="49">SUM(T92,Z92,AF92,AL92)</f>
        <v>0</v>
      </c>
      <c r="O92" s="61">
        <f t="shared" ref="O92" si="50">SUM(U92,AA92,AG92,AM92)</f>
        <v>0</v>
      </c>
      <c r="P92" s="61">
        <f t="shared" ref="P92" si="51">SUM(V92,AB92,AH92,AN92)</f>
        <v>734</v>
      </c>
      <c r="Q92" s="61">
        <v>0</v>
      </c>
      <c r="R92" s="61">
        <v>0</v>
      </c>
      <c r="S92" s="61">
        <v>0</v>
      </c>
      <c r="T92" s="61">
        <v>0</v>
      </c>
      <c r="U92" s="61">
        <v>0</v>
      </c>
      <c r="V92" s="61">
        <v>0</v>
      </c>
      <c r="W92" s="61">
        <v>0</v>
      </c>
      <c r="X92" s="61">
        <v>0</v>
      </c>
      <c r="Y92" s="61">
        <v>0</v>
      </c>
      <c r="Z92" s="61">
        <v>0</v>
      </c>
      <c r="AA92" s="61">
        <v>0</v>
      </c>
      <c r="AB92" s="61">
        <v>0</v>
      </c>
      <c r="AC92" s="61">
        <v>0</v>
      </c>
      <c r="AD92" s="61">
        <v>0</v>
      </c>
      <c r="AE92" s="61">
        <v>0</v>
      </c>
      <c r="AF92" s="61">
        <v>0</v>
      </c>
      <c r="AG92" s="61">
        <v>0</v>
      </c>
      <c r="AH92" s="61">
        <v>0</v>
      </c>
      <c r="AI92" s="61">
        <v>0</v>
      </c>
      <c r="AJ92" s="61">
        <v>0</v>
      </c>
      <c r="AK92" s="61">
        <v>0</v>
      </c>
      <c r="AL92" s="61">
        <v>0</v>
      </c>
      <c r="AM92" s="61">
        <v>0</v>
      </c>
      <c r="AN92" s="66">
        <v>734</v>
      </c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  <c r="ALO92" s="18"/>
      <c r="ALP92" s="18"/>
      <c r="ALQ92" s="18"/>
      <c r="ALR92" s="18"/>
      <c r="ALS92" s="18"/>
      <c r="ALT92" s="18"/>
      <c r="ALU92" s="18"/>
      <c r="ALV92" s="18"/>
      <c r="ALW92" s="18"/>
      <c r="ALX92" s="18"/>
      <c r="ALY92" s="18"/>
      <c r="ALZ92" s="18"/>
      <c r="AMA92" s="18"/>
      <c r="AMB92" s="18"/>
      <c r="AMC92" s="18"/>
      <c r="AMD92" s="18"/>
      <c r="AME92" s="18"/>
      <c r="AMF92" s="18"/>
      <c r="AMG92" s="18"/>
      <c r="AMH92" s="18"/>
      <c r="AMI92" s="18"/>
      <c r="AMJ92" s="18"/>
      <c r="AMK92" s="18"/>
    </row>
    <row r="93" spans="1:1025" s="17" customFormat="1" ht="15.75" x14ac:dyDescent="0.25">
      <c r="A93" s="19" t="s">
        <v>125</v>
      </c>
      <c r="B93" s="20" t="s">
        <v>116</v>
      </c>
      <c r="C93" s="23" t="s">
        <v>64</v>
      </c>
      <c r="D93" s="20" t="s">
        <v>65</v>
      </c>
      <c r="E93" s="67">
        <v>0</v>
      </c>
      <c r="F93" s="67">
        <v>0</v>
      </c>
      <c r="G93" s="67">
        <v>0</v>
      </c>
      <c r="H93" s="67">
        <v>0</v>
      </c>
      <c r="I93" s="67">
        <v>0</v>
      </c>
      <c r="J93" s="67">
        <v>701</v>
      </c>
      <c r="K93" s="59">
        <f t="shared" ref="K93:K148" si="52">SUM(Q93,W93,AC93,AI93)</f>
        <v>0</v>
      </c>
      <c r="L93" s="59">
        <f t="shared" ref="L93:L148" si="53">SUM(R93,X93,AD93,AJ93)</f>
        <v>0</v>
      </c>
      <c r="M93" s="59">
        <f t="shared" ref="M93:M148" si="54">SUM(S93,Y93,AE93,AK93)</f>
        <v>0</v>
      </c>
      <c r="N93" s="59">
        <f t="shared" ref="N93:N148" si="55">SUM(T93,Z93,AF93,AL93)</f>
        <v>0</v>
      </c>
      <c r="O93" s="59">
        <f t="shared" ref="O93:O148" si="56">SUM(U93,AA93,AG93,AM93)</f>
        <v>0</v>
      </c>
      <c r="P93" s="59">
        <f t="shared" ref="P93:P148" si="57">SUM(V93,AB93,AH93,AN93)</f>
        <v>624</v>
      </c>
      <c r="Q93" s="59">
        <f t="shared" ref="Q93:AH93" si="58">SUM(Q94:Q94)</f>
        <v>0</v>
      </c>
      <c r="R93" s="59">
        <f t="shared" si="58"/>
        <v>0</v>
      </c>
      <c r="S93" s="59">
        <f t="shared" si="58"/>
        <v>0</v>
      </c>
      <c r="T93" s="59">
        <f t="shared" si="58"/>
        <v>0</v>
      </c>
      <c r="U93" s="59">
        <f t="shared" si="58"/>
        <v>0</v>
      </c>
      <c r="V93" s="59">
        <f t="shared" si="58"/>
        <v>0</v>
      </c>
      <c r="W93" s="59">
        <f t="shared" si="58"/>
        <v>0</v>
      </c>
      <c r="X93" s="59">
        <f t="shared" si="58"/>
        <v>0</v>
      </c>
      <c r="Y93" s="59">
        <f t="shared" si="58"/>
        <v>0</v>
      </c>
      <c r="Z93" s="59">
        <f t="shared" si="58"/>
        <v>0</v>
      </c>
      <c r="AA93" s="59">
        <f t="shared" si="58"/>
        <v>0</v>
      </c>
      <c r="AB93" s="59">
        <f>SUM(AB94:AB95)</f>
        <v>0</v>
      </c>
      <c r="AC93" s="59">
        <f t="shared" si="58"/>
        <v>0</v>
      </c>
      <c r="AD93" s="59">
        <f t="shared" si="58"/>
        <v>0</v>
      </c>
      <c r="AE93" s="59">
        <f t="shared" si="58"/>
        <v>0</v>
      </c>
      <c r="AF93" s="59">
        <f t="shared" si="58"/>
        <v>0</v>
      </c>
      <c r="AG93" s="59">
        <f t="shared" si="58"/>
        <v>0</v>
      </c>
      <c r="AH93" s="59">
        <f t="shared" si="58"/>
        <v>0</v>
      </c>
      <c r="AI93" s="59"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v>624</v>
      </c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  <c r="TE93" s="18"/>
      <c r="TF93" s="18"/>
      <c r="TG93" s="18"/>
      <c r="TH93" s="18"/>
      <c r="TI93" s="18"/>
      <c r="TJ93" s="18"/>
      <c r="TK93" s="18"/>
      <c r="TL93" s="18"/>
      <c r="TM93" s="18"/>
      <c r="TN93" s="18"/>
      <c r="TO93" s="18"/>
      <c r="TP93" s="18"/>
      <c r="TQ93" s="18"/>
      <c r="TR93" s="18"/>
      <c r="TS93" s="18"/>
      <c r="TT93" s="18"/>
      <c r="TU93" s="18"/>
      <c r="TV93" s="18"/>
      <c r="TW93" s="18"/>
      <c r="TX93" s="18"/>
      <c r="TY93" s="18"/>
      <c r="TZ93" s="18"/>
      <c r="UA93" s="18"/>
      <c r="UB93" s="18"/>
      <c r="UC93" s="18"/>
      <c r="UD93" s="18"/>
      <c r="UE93" s="18"/>
      <c r="UF93" s="18"/>
      <c r="UG93" s="18"/>
      <c r="UH93" s="18"/>
      <c r="UI93" s="18"/>
      <c r="UJ93" s="18"/>
      <c r="UK93" s="18"/>
      <c r="UL93" s="18"/>
      <c r="UM93" s="18"/>
      <c r="UN93" s="18"/>
      <c r="UO93" s="18"/>
      <c r="UP93" s="18"/>
      <c r="UQ93" s="18"/>
      <c r="UR93" s="18"/>
      <c r="US93" s="18"/>
      <c r="UT93" s="18"/>
      <c r="UU93" s="18"/>
      <c r="UV93" s="18"/>
      <c r="UW93" s="18"/>
      <c r="UX93" s="18"/>
      <c r="UY93" s="18"/>
      <c r="UZ93" s="18"/>
      <c r="VA93" s="18"/>
      <c r="VB93" s="18"/>
      <c r="VC93" s="18"/>
      <c r="VD93" s="18"/>
      <c r="VE93" s="18"/>
      <c r="VF93" s="18"/>
      <c r="VG93" s="18"/>
      <c r="VH93" s="18"/>
      <c r="VI93" s="18"/>
      <c r="VJ93" s="18"/>
      <c r="VK93" s="18"/>
      <c r="VL93" s="18"/>
      <c r="VM93" s="18"/>
      <c r="VN93" s="18"/>
      <c r="VO93" s="18"/>
      <c r="VP93" s="18"/>
      <c r="VQ93" s="18"/>
      <c r="VR93" s="18"/>
      <c r="VS93" s="18"/>
      <c r="VT93" s="18"/>
      <c r="VU93" s="18"/>
      <c r="VV93" s="18"/>
      <c r="VW93" s="18"/>
      <c r="VX93" s="18"/>
      <c r="VY93" s="18"/>
      <c r="VZ93" s="18"/>
      <c r="WA93" s="18"/>
      <c r="WB93" s="18"/>
      <c r="WC93" s="18"/>
      <c r="WD93" s="18"/>
      <c r="WE93" s="18"/>
      <c r="WF93" s="18"/>
      <c r="WG93" s="18"/>
      <c r="WH93" s="18"/>
      <c r="WI93" s="18"/>
      <c r="WJ93" s="18"/>
      <c r="WK93" s="18"/>
      <c r="WL93" s="18"/>
      <c r="WM93" s="18"/>
      <c r="WN93" s="18"/>
      <c r="WO93" s="18"/>
      <c r="WP93" s="18"/>
      <c r="WQ93" s="18"/>
      <c r="WR93" s="18"/>
      <c r="WS93" s="18"/>
      <c r="WT93" s="18"/>
      <c r="WU93" s="18"/>
      <c r="WV93" s="18"/>
      <c r="WW93" s="18"/>
      <c r="WX93" s="18"/>
      <c r="WY93" s="18"/>
      <c r="WZ93" s="18"/>
      <c r="XA93" s="18"/>
      <c r="XB93" s="18"/>
      <c r="XC93" s="18"/>
      <c r="XD93" s="18"/>
      <c r="XE93" s="18"/>
      <c r="XF93" s="18"/>
      <c r="XG93" s="18"/>
      <c r="XH93" s="18"/>
      <c r="XI93" s="18"/>
      <c r="XJ93" s="18"/>
      <c r="XK93" s="18"/>
      <c r="XL93" s="18"/>
      <c r="XM93" s="18"/>
      <c r="XN93" s="18"/>
      <c r="XO93" s="18"/>
      <c r="XP93" s="18"/>
      <c r="XQ93" s="18"/>
      <c r="XR93" s="18"/>
      <c r="XS93" s="18"/>
      <c r="XT93" s="18"/>
      <c r="XU93" s="18"/>
      <c r="XV93" s="18"/>
      <c r="XW93" s="18"/>
      <c r="XX93" s="18"/>
      <c r="XY93" s="18"/>
      <c r="XZ93" s="18"/>
      <c r="YA93" s="18"/>
      <c r="YB93" s="18"/>
      <c r="YC93" s="18"/>
      <c r="YD93" s="18"/>
      <c r="YE93" s="18"/>
      <c r="YF93" s="18"/>
      <c r="YG93" s="18"/>
      <c r="YH93" s="18"/>
      <c r="YI93" s="18"/>
      <c r="YJ93" s="18"/>
      <c r="YK93" s="18"/>
      <c r="YL93" s="18"/>
      <c r="YM93" s="18"/>
      <c r="YN93" s="18"/>
      <c r="YO93" s="18"/>
      <c r="YP93" s="18"/>
      <c r="YQ93" s="18"/>
      <c r="YR93" s="18"/>
      <c r="YS93" s="18"/>
      <c r="YT93" s="18"/>
      <c r="YU93" s="18"/>
      <c r="YV93" s="18"/>
      <c r="YW93" s="18"/>
      <c r="YX93" s="18"/>
      <c r="YY93" s="18"/>
      <c r="YZ93" s="18"/>
      <c r="ZA93" s="18"/>
      <c r="ZB93" s="18"/>
      <c r="ZC93" s="18"/>
      <c r="ZD93" s="18"/>
      <c r="ZE93" s="18"/>
      <c r="ZF93" s="18"/>
      <c r="ZG93" s="18"/>
      <c r="ZH93" s="18"/>
      <c r="ZI93" s="18"/>
      <c r="ZJ93" s="18"/>
      <c r="ZK93" s="18"/>
      <c r="ZL93" s="18"/>
      <c r="ZM93" s="18"/>
      <c r="ZN93" s="18"/>
      <c r="ZO93" s="18"/>
      <c r="ZP93" s="18"/>
      <c r="ZQ93" s="18"/>
      <c r="ZR93" s="18"/>
      <c r="ZS93" s="18"/>
      <c r="ZT93" s="18"/>
      <c r="ZU93" s="18"/>
      <c r="ZV93" s="18"/>
      <c r="ZW93" s="18"/>
      <c r="ZX93" s="18"/>
      <c r="ZY93" s="18"/>
      <c r="ZZ93" s="18"/>
      <c r="AAA93" s="18"/>
      <c r="AAB93" s="18"/>
      <c r="AAC93" s="18"/>
      <c r="AAD93" s="18"/>
      <c r="AAE93" s="18"/>
      <c r="AAF93" s="18"/>
      <c r="AAG93" s="18"/>
      <c r="AAH93" s="18"/>
      <c r="AAI93" s="18"/>
      <c r="AAJ93" s="18"/>
      <c r="AAK93" s="18"/>
      <c r="AAL93" s="18"/>
      <c r="AAM93" s="18"/>
      <c r="AAN93" s="18"/>
      <c r="AAO93" s="18"/>
      <c r="AAP93" s="18"/>
      <c r="AAQ93" s="18"/>
      <c r="AAR93" s="18"/>
      <c r="AAS93" s="18"/>
      <c r="AAT93" s="18"/>
      <c r="AAU93" s="18"/>
      <c r="AAV93" s="18"/>
      <c r="AAW93" s="18"/>
      <c r="AAX93" s="18"/>
      <c r="AAY93" s="18"/>
      <c r="AAZ93" s="18"/>
      <c r="ABA93" s="18"/>
      <c r="ABB93" s="18"/>
      <c r="ABC93" s="18"/>
      <c r="ABD93" s="18"/>
      <c r="ABE93" s="18"/>
      <c r="ABF93" s="18"/>
      <c r="ABG93" s="18"/>
      <c r="ABH93" s="18"/>
      <c r="ABI93" s="18"/>
      <c r="ABJ93" s="18"/>
      <c r="ABK93" s="18"/>
      <c r="ABL93" s="18"/>
      <c r="ABM93" s="18"/>
      <c r="ABN93" s="18"/>
      <c r="ABO93" s="18"/>
      <c r="ABP93" s="18"/>
      <c r="ABQ93" s="18"/>
      <c r="ABR93" s="18"/>
      <c r="ABS93" s="18"/>
      <c r="ABT93" s="18"/>
      <c r="ABU93" s="18"/>
      <c r="ABV93" s="18"/>
      <c r="ABW93" s="18"/>
      <c r="ABX93" s="18"/>
      <c r="ABY93" s="18"/>
      <c r="ABZ93" s="18"/>
      <c r="ACA93" s="18"/>
      <c r="ACB93" s="18"/>
      <c r="ACC93" s="18"/>
      <c r="ACD93" s="18"/>
      <c r="ACE93" s="18"/>
      <c r="ACF93" s="18"/>
      <c r="ACG93" s="18"/>
      <c r="ACH93" s="18"/>
      <c r="ACI93" s="18"/>
      <c r="ACJ93" s="18"/>
      <c r="ACK93" s="18"/>
      <c r="ACL93" s="18"/>
      <c r="ACM93" s="18"/>
      <c r="ACN93" s="18"/>
      <c r="ACO93" s="18"/>
      <c r="ACP93" s="18"/>
      <c r="ACQ93" s="18"/>
      <c r="ACR93" s="18"/>
      <c r="ACS93" s="18"/>
      <c r="ACT93" s="18"/>
      <c r="ACU93" s="18"/>
      <c r="ACV93" s="18"/>
      <c r="ACW93" s="18"/>
      <c r="ACX93" s="18"/>
      <c r="ACY93" s="18"/>
      <c r="ACZ93" s="18"/>
      <c r="ADA93" s="18"/>
      <c r="ADB93" s="18"/>
      <c r="ADC93" s="18"/>
      <c r="ADD93" s="18"/>
      <c r="ADE93" s="18"/>
      <c r="ADF93" s="18"/>
      <c r="ADG93" s="18"/>
      <c r="ADH93" s="18"/>
      <c r="ADI93" s="18"/>
      <c r="ADJ93" s="18"/>
      <c r="ADK93" s="18"/>
      <c r="ADL93" s="18"/>
      <c r="ADM93" s="18"/>
      <c r="ADN93" s="18"/>
      <c r="ADO93" s="18"/>
      <c r="ADP93" s="18"/>
      <c r="ADQ93" s="18"/>
      <c r="ADR93" s="18"/>
      <c r="ADS93" s="18"/>
      <c r="ADT93" s="18"/>
      <c r="ADU93" s="18"/>
      <c r="ADV93" s="18"/>
      <c r="ADW93" s="18"/>
      <c r="ADX93" s="18"/>
      <c r="ADY93" s="18"/>
      <c r="ADZ93" s="18"/>
      <c r="AEA93" s="18"/>
      <c r="AEB93" s="18"/>
      <c r="AEC93" s="18"/>
      <c r="AED93" s="18"/>
      <c r="AEE93" s="18"/>
      <c r="AEF93" s="18"/>
      <c r="AEG93" s="18"/>
      <c r="AEH93" s="18"/>
      <c r="AEI93" s="18"/>
      <c r="AEJ93" s="18"/>
      <c r="AEK93" s="18"/>
      <c r="AEL93" s="18"/>
      <c r="AEM93" s="18"/>
      <c r="AEN93" s="18"/>
      <c r="AEO93" s="18"/>
      <c r="AEP93" s="18"/>
      <c r="AEQ93" s="18"/>
      <c r="AER93" s="18"/>
      <c r="AES93" s="18"/>
      <c r="AET93" s="18"/>
      <c r="AEU93" s="18"/>
      <c r="AEV93" s="18"/>
      <c r="AEW93" s="18"/>
      <c r="AEX93" s="18"/>
      <c r="AEY93" s="18"/>
      <c r="AEZ93" s="18"/>
      <c r="AFA93" s="18"/>
      <c r="AFB93" s="18"/>
      <c r="AFC93" s="18"/>
      <c r="AFD93" s="18"/>
      <c r="AFE93" s="18"/>
      <c r="AFF93" s="18"/>
      <c r="AFG93" s="18"/>
      <c r="AFH93" s="18"/>
      <c r="AFI93" s="18"/>
      <c r="AFJ93" s="18"/>
      <c r="AFK93" s="18"/>
      <c r="AFL93" s="18"/>
      <c r="AFM93" s="18"/>
      <c r="AFN93" s="18"/>
      <c r="AFO93" s="18"/>
      <c r="AFP93" s="18"/>
      <c r="AFQ93" s="18"/>
      <c r="AFR93" s="18"/>
      <c r="AFS93" s="18"/>
      <c r="AFT93" s="18"/>
      <c r="AFU93" s="18"/>
      <c r="AFV93" s="18"/>
      <c r="AFW93" s="18"/>
      <c r="AFX93" s="18"/>
      <c r="AFY93" s="18"/>
      <c r="AFZ93" s="18"/>
      <c r="AGA93" s="18"/>
      <c r="AGB93" s="18"/>
      <c r="AGC93" s="18"/>
      <c r="AGD93" s="18"/>
      <c r="AGE93" s="18"/>
      <c r="AGF93" s="18"/>
      <c r="AGG93" s="18"/>
      <c r="AGH93" s="18"/>
      <c r="AGI93" s="18"/>
      <c r="AGJ93" s="18"/>
      <c r="AGK93" s="18"/>
      <c r="AGL93" s="18"/>
      <c r="AGM93" s="18"/>
      <c r="AGN93" s="18"/>
      <c r="AGO93" s="18"/>
      <c r="AGP93" s="18"/>
      <c r="AGQ93" s="18"/>
      <c r="AGR93" s="18"/>
      <c r="AGS93" s="18"/>
      <c r="AGT93" s="18"/>
      <c r="AGU93" s="18"/>
      <c r="AGV93" s="18"/>
      <c r="AGW93" s="18"/>
      <c r="AGX93" s="18"/>
      <c r="AGY93" s="18"/>
      <c r="AGZ93" s="18"/>
      <c r="AHA93" s="18"/>
      <c r="AHB93" s="18"/>
      <c r="AHC93" s="18"/>
      <c r="AHD93" s="18"/>
      <c r="AHE93" s="18"/>
      <c r="AHF93" s="18"/>
      <c r="AHG93" s="18"/>
      <c r="AHH93" s="18"/>
      <c r="AHI93" s="18"/>
      <c r="AHJ93" s="18"/>
      <c r="AHK93" s="18"/>
      <c r="AHL93" s="18"/>
      <c r="AHM93" s="18"/>
      <c r="AHN93" s="18"/>
      <c r="AHO93" s="18"/>
      <c r="AHP93" s="18"/>
      <c r="AHQ93" s="18"/>
      <c r="AHR93" s="18"/>
      <c r="AHS93" s="18"/>
      <c r="AHT93" s="18"/>
      <c r="AHU93" s="18"/>
      <c r="AHV93" s="18"/>
      <c r="AHW93" s="18"/>
      <c r="AHX93" s="18"/>
      <c r="AHY93" s="18"/>
      <c r="AHZ93" s="18"/>
      <c r="AIA93" s="18"/>
      <c r="AIB93" s="18"/>
      <c r="AIC93" s="18"/>
      <c r="AID93" s="18"/>
      <c r="AIE93" s="18"/>
      <c r="AIF93" s="18"/>
      <c r="AIG93" s="18"/>
      <c r="AIH93" s="18"/>
      <c r="AII93" s="18"/>
      <c r="AIJ93" s="18"/>
      <c r="AIK93" s="18"/>
      <c r="AIL93" s="18"/>
      <c r="AIM93" s="18"/>
      <c r="AIN93" s="18"/>
      <c r="AIO93" s="18"/>
      <c r="AIP93" s="18"/>
      <c r="AIQ93" s="18"/>
      <c r="AIR93" s="18"/>
      <c r="AIS93" s="18"/>
      <c r="AIT93" s="18"/>
      <c r="AIU93" s="18"/>
      <c r="AIV93" s="18"/>
      <c r="AIW93" s="18"/>
      <c r="AIX93" s="18"/>
      <c r="AIY93" s="18"/>
      <c r="AIZ93" s="18"/>
      <c r="AJA93" s="18"/>
      <c r="AJB93" s="18"/>
      <c r="AJC93" s="18"/>
      <c r="AJD93" s="18"/>
      <c r="AJE93" s="18"/>
      <c r="AJF93" s="18"/>
      <c r="AJG93" s="18"/>
      <c r="AJH93" s="18"/>
      <c r="AJI93" s="18"/>
      <c r="AJJ93" s="18"/>
      <c r="AJK93" s="18"/>
      <c r="AJL93" s="18"/>
      <c r="AJM93" s="18"/>
      <c r="AJN93" s="18"/>
      <c r="AJO93" s="18"/>
      <c r="AJP93" s="18"/>
      <c r="AJQ93" s="18"/>
      <c r="AJR93" s="18"/>
      <c r="AJS93" s="18"/>
      <c r="AJT93" s="18"/>
      <c r="AJU93" s="18"/>
      <c r="AJV93" s="18"/>
      <c r="AJW93" s="18"/>
      <c r="AJX93" s="18"/>
      <c r="AJY93" s="18"/>
      <c r="AJZ93" s="18"/>
      <c r="AKA93" s="18"/>
      <c r="AKB93" s="18"/>
      <c r="AKC93" s="18"/>
      <c r="AKD93" s="18"/>
      <c r="AKE93" s="18"/>
      <c r="AKF93" s="18"/>
      <c r="AKG93" s="18"/>
      <c r="AKH93" s="18"/>
      <c r="AKI93" s="18"/>
      <c r="AKJ93" s="18"/>
      <c r="AKK93" s="18"/>
      <c r="AKL93" s="18"/>
      <c r="AKM93" s="18"/>
      <c r="AKN93" s="18"/>
      <c r="AKO93" s="18"/>
      <c r="AKP93" s="18"/>
      <c r="AKQ93" s="18"/>
      <c r="AKR93" s="18"/>
      <c r="AKS93" s="18"/>
      <c r="AKT93" s="18"/>
      <c r="AKU93" s="18"/>
      <c r="AKV93" s="18"/>
      <c r="AKW93" s="18"/>
      <c r="AKX93" s="18"/>
      <c r="AKY93" s="18"/>
      <c r="AKZ93" s="18"/>
      <c r="ALA93" s="18"/>
      <c r="ALB93" s="18"/>
      <c r="ALC93" s="18"/>
      <c r="ALD93" s="18"/>
      <c r="ALE93" s="18"/>
      <c r="ALF93" s="18"/>
      <c r="ALG93" s="18"/>
      <c r="ALH93" s="18"/>
      <c r="ALI93" s="18"/>
      <c r="ALJ93" s="18"/>
      <c r="ALK93" s="18"/>
      <c r="ALL93" s="18"/>
      <c r="ALM93" s="18"/>
      <c r="ALN93" s="18"/>
      <c r="ALO93" s="18"/>
      <c r="ALP93" s="18"/>
      <c r="ALQ93" s="18"/>
      <c r="ALR93" s="18"/>
      <c r="ALS93" s="18"/>
      <c r="ALT93" s="18"/>
      <c r="ALU93" s="18"/>
      <c r="ALV93" s="18"/>
      <c r="ALW93" s="18"/>
      <c r="ALX93" s="18"/>
      <c r="ALY93" s="18"/>
      <c r="ALZ93" s="18"/>
      <c r="AMA93" s="18"/>
      <c r="AMB93" s="18"/>
      <c r="AMC93" s="18"/>
      <c r="AMD93" s="18"/>
      <c r="AME93" s="18"/>
      <c r="AMF93" s="18"/>
      <c r="AMG93" s="18"/>
      <c r="AMH93" s="18"/>
      <c r="AMI93" s="18"/>
      <c r="AMJ93" s="18"/>
      <c r="AMK93" s="18"/>
    </row>
    <row r="94" spans="1:1025" s="28" customFormat="1" ht="51" x14ac:dyDescent="0.25">
      <c r="A94" s="56" t="s">
        <v>125</v>
      </c>
      <c r="B94" s="37" t="s">
        <v>255</v>
      </c>
      <c r="C94" s="54" t="s">
        <v>256</v>
      </c>
      <c r="D94" s="54" t="s">
        <v>65</v>
      </c>
      <c r="E94" s="61">
        <v>0</v>
      </c>
      <c r="F94" s="61">
        <v>0</v>
      </c>
      <c r="G94" s="61">
        <v>0</v>
      </c>
      <c r="H94" s="61">
        <v>0</v>
      </c>
      <c r="I94" s="61">
        <v>0</v>
      </c>
      <c r="J94" s="61">
        <v>117</v>
      </c>
      <c r="K94" s="61">
        <f t="shared" ref="K94:K95" si="59">SUM(Q94,W94,AC94,AI94)</f>
        <v>0</v>
      </c>
      <c r="L94" s="61">
        <f t="shared" si="53"/>
        <v>0</v>
      </c>
      <c r="M94" s="61">
        <f t="shared" si="54"/>
        <v>0</v>
      </c>
      <c r="N94" s="61">
        <f t="shared" si="55"/>
        <v>0</v>
      </c>
      <c r="O94" s="61">
        <f t="shared" si="56"/>
        <v>0</v>
      </c>
      <c r="P94" s="61">
        <f t="shared" si="57"/>
        <v>117</v>
      </c>
      <c r="Q94" s="61">
        <v>0</v>
      </c>
      <c r="R94" s="61">
        <v>0</v>
      </c>
      <c r="S94" s="61">
        <v>0</v>
      </c>
      <c r="T94" s="61">
        <v>0</v>
      </c>
      <c r="U94" s="61">
        <v>0</v>
      </c>
      <c r="V94" s="61">
        <v>0</v>
      </c>
      <c r="W94" s="61">
        <v>0</v>
      </c>
      <c r="X94" s="61">
        <v>0</v>
      </c>
      <c r="Y94" s="61">
        <v>0</v>
      </c>
      <c r="Z94" s="61">
        <v>0</v>
      </c>
      <c r="AA94" s="61">
        <v>0</v>
      </c>
      <c r="AB94" s="61">
        <v>0</v>
      </c>
      <c r="AC94" s="61">
        <v>0</v>
      </c>
      <c r="AD94" s="61">
        <v>0</v>
      </c>
      <c r="AE94" s="61">
        <v>0</v>
      </c>
      <c r="AF94" s="61">
        <v>0</v>
      </c>
      <c r="AG94" s="61">
        <v>0</v>
      </c>
      <c r="AH94" s="61">
        <v>0</v>
      </c>
      <c r="AI94" s="61">
        <v>0</v>
      </c>
      <c r="AJ94" s="61">
        <v>0</v>
      </c>
      <c r="AK94" s="61">
        <v>0</v>
      </c>
      <c r="AL94" s="61">
        <v>0</v>
      </c>
      <c r="AM94" s="61">
        <v>0</v>
      </c>
      <c r="AN94" s="61">
        <v>117</v>
      </c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/>
      <c r="CG94" s="55"/>
      <c r="CH94" s="55"/>
      <c r="CI94" s="55"/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  <c r="DX94" s="55"/>
      <c r="DY94" s="55"/>
      <c r="DZ94" s="55"/>
      <c r="EA94" s="55"/>
      <c r="EB94" s="55"/>
      <c r="EC94" s="55"/>
      <c r="ED94" s="55"/>
      <c r="EE94" s="55"/>
      <c r="EF94" s="55"/>
      <c r="EG94" s="55"/>
      <c r="EH94" s="55"/>
      <c r="EI94" s="55"/>
      <c r="EJ94" s="55"/>
      <c r="EK94" s="55"/>
      <c r="EL94" s="55"/>
      <c r="EM94" s="55"/>
      <c r="EN94" s="55"/>
      <c r="EO94" s="55"/>
      <c r="EP94" s="55"/>
      <c r="EQ94" s="55"/>
      <c r="ER94" s="55"/>
      <c r="ES94" s="55"/>
      <c r="ET94" s="55"/>
      <c r="EU94" s="55"/>
      <c r="EV94" s="55"/>
      <c r="EW94" s="55"/>
      <c r="EX94" s="55"/>
      <c r="EY94" s="55"/>
      <c r="EZ94" s="55"/>
      <c r="FA94" s="55"/>
      <c r="FB94" s="55"/>
      <c r="FC94" s="55"/>
      <c r="FD94" s="55"/>
      <c r="FE94" s="55"/>
      <c r="FF94" s="55"/>
      <c r="FG94" s="55"/>
      <c r="FH94" s="55"/>
      <c r="FI94" s="55"/>
      <c r="FJ94" s="55"/>
      <c r="FK94" s="55"/>
      <c r="FL94" s="55"/>
      <c r="FM94" s="55"/>
      <c r="FN94" s="55"/>
      <c r="FO94" s="55"/>
      <c r="FP94" s="55"/>
      <c r="FQ94" s="55"/>
      <c r="FR94" s="55"/>
      <c r="FS94" s="55"/>
      <c r="FT94" s="55"/>
      <c r="FU94" s="55"/>
      <c r="FV94" s="55"/>
      <c r="FW94" s="55"/>
      <c r="FX94" s="55"/>
      <c r="FY94" s="55"/>
      <c r="FZ94" s="55"/>
      <c r="GA94" s="55"/>
      <c r="GB94" s="55"/>
      <c r="GC94" s="55"/>
      <c r="GD94" s="55"/>
      <c r="GE94" s="55"/>
      <c r="GF94" s="55"/>
      <c r="GG94" s="55"/>
      <c r="GH94" s="55"/>
      <c r="GI94" s="55"/>
      <c r="GJ94" s="55"/>
      <c r="GK94" s="55"/>
      <c r="GL94" s="55"/>
      <c r="GM94" s="55"/>
      <c r="GN94" s="55"/>
      <c r="GO94" s="55"/>
      <c r="GP94" s="55"/>
      <c r="GQ94" s="55"/>
      <c r="GR94" s="55"/>
      <c r="GS94" s="55"/>
      <c r="GT94" s="55"/>
      <c r="GU94" s="55"/>
      <c r="GV94" s="55"/>
      <c r="GW94" s="55"/>
      <c r="GX94" s="55"/>
      <c r="GY94" s="55"/>
      <c r="GZ94" s="55"/>
      <c r="HA94" s="55"/>
      <c r="HB94" s="55"/>
      <c r="HC94" s="55"/>
      <c r="HD94" s="55"/>
      <c r="HE94" s="55"/>
      <c r="HF94" s="55"/>
      <c r="HG94" s="55"/>
      <c r="HH94" s="55"/>
      <c r="HI94" s="55"/>
      <c r="HJ94" s="55"/>
      <c r="HK94" s="55"/>
      <c r="HL94" s="55"/>
      <c r="HM94" s="55"/>
      <c r="HN94" s="55"/>
      <c r="HO94" s="55"/>
      <c r="HP94" s="55"/>
      <c r="HQ94" s="55"/>
      <c r="HR94" s="55"/>
      <c r="HS94" s="55"/>
      <c r="HT94" s="55"/>
      <c r="HU94" s="55"/>
      <c r="HV94" s="55"/>
      <c r="HW94" s="55"/>
      <c r="HX94" s="55"/>
      <c r="HY94" s="55"/>
      <c r="HZ94" s="55"/>
      <c r="IA94" s="55"/>
      <c r="IB94" s="55"/>
      <c r="IC94" s="55"/>
      <c r="ID94" s="55"/>
      <c r="IE94" s="55"/>
      <c r="IF94" s="55"/>
      <c r="IG94" s="55"/>
      <c r="IH94" s="55"/>
      <c r="II94" s="55"/>
      <c r="IJ94" s="55"/>
      <c r="IK94" s="55"/>
      <c r="IL94" s="55"/>
      <c r="IM94" s="55"/>
      <c r="IN94" s="55"/>
      <c r="IO94" s="55"/>
      <c r="IP94" s="55"/>
      <c r="IQ94" s="55"/>
      <c r="IR94" s="55"/>
      <c r="IS94" s="55"/>
      <c r="IT94" s="55"/>
      <c r="IU94" s="55"/>
      <c r="IV94" s="55"/>
      <c r="IW94" s="55"/>
      <c r="IX94" s="55"/>
      <c r="IY94" s="55"/>
      <c r="IZ94" s="55"/>
      <c r="JA94" s="55"/>
      <c r="JB94" s="55"/>
      <c r="JC94" s="55"/>
      <c r="JD94" s="55"/>
      <c r="JE94" s="55"/>
      <c r="JF94" s="55"/>
      <c r="JG94" s="55"/>
      <c r="JH94" s="55"/>
      <c r="JI94" s="55"/>
      <c r="JJ94" s="55"/>
      <c r="JK94" s="55"/>
      <c r="JL94" s="55"/>
      <c r="JM94" s="55"/>
      <c r="JN94" s="55"/>
      <c r="JO94" s="55"/>
      <c r="JP94" s="55"/>
      <c r="JQ94" s="55"/>
      <c r="JR94" s="55"/>
      <c r="JS94" s="55"/>
      <c r="JT94" s="55"/>
      <c r="JU94" s="55"/>
      <c r="JV94" s="55"/>
      <c r="JW94" s="55"/>
      <c r="JX94" s="55"/>
      <c r="JY94" s="55"/>
      <c r="JZ94" s="55"/>
      <c r="KA94" s="55"/>
      <c r="KB94" s="55"/>
      <c r="KC94" s="55"/>
      <c r="KD94" s="55"/>
      <c r="KE94" s="55"/>
      <c r="KF94" s="55"/>
      <c r="KG94" s="55"/>
      <c r="KH94" s="55"/>
      <c r="KI94" s="55"/>
      <c r="KJ94" s="55"/>
      <c r="KK94" s="55"/>
      <c r="KL94" s="55"/>
      <c r="KM94" s="55"/>
      <c r="KN94" s="55"/>
      <c r="KO94" s="55"/>
      <c r="KP94" s="55"/>
      <c r="KQ94" s="55"/>
      <c r="KR94" s="55"/>
      <c r="KS94" s="55"/>
      <c r="KT94" s="55"/>
      <c r="KU94" s="55"/>
      <c r="KV94" s="55"/>
      <c r="KW94" s="55"/>
      <c r="KX94" s="55"/>
      <c r="KY94" s="55"/>
      <c r="KZ94" s="55"/>
      <c r="LA94" s="55"/>
      <c r="LB94" s="55"/>
      <c r="LC94" s="55"/>
      <c r="LD94" s="55"/>
      <c r="LE94" s="55"/>
      <c r="LF94" s="55"/>
      <c r="LG94" s="55"/>
      <c r="LH94" s="55"/>
      <c r="LI94" s="55"/>
      <c r="LJ94" s="55"/>
      <c r="LK94" s="55"/>
      <c r="LL94" s="55"/>
      <c r="LM94" s="55"/>
      <c r="LN94" s="55"/>
      <c r="LO94" s="55"/>
      <c r="LP94" s="55"/>
      <c r="LQ94" s="55"/>
      <c r="LR94" s="55"/>
      <c r="LS94" s="55"/>
      <c r="LT94" s="55"/>
      <c r="LU94" s="55"/>
      <c r="LV94" s="55"/>
      <c r="LW94" s="55"/>
      <c r="LX94" s="55"/>
      <c r="LY94" s="55"/>
      <c r="LZ94" s="55"/>
      <c r="MA94" s="55"/>
      <c r="MB94" s="55"/>
      <c r="MC94" s="55"/>
      <c r="MD94" s="55"/>
      <c r="ME94" s="55"/>
      <c r="MF94" s="55"/>
      <c r="MG94" s="55"/>
      <c r="MH94" s="55"/>
      <c r="MI94" s="55"/>
      <c r="MJ94" s="55"/>
      <c r="MK94" s="55"/>
      <c r="ML94" s="55"/>
      <c r="MM94" s="55"/>
      <c r="MN94" s="55"/>
      <c r="MO94" s="55"/>
      <c r="MP94" s="55"/>
      <c r="MQ94" s="55"/>
      <c r="MR94" s="55"/>
      <c r="MS94" s="55"/>
      <c r="MT94" s="55"/>
      <c r="MU94" s="55"/>
      <c r="MV94" s="55"/>
      <c r="MW94" s="55"/>
      <c r="MX94" s="55"/>
      <c r="MY94" s="55"/>
      <c r="MZ94" s="55"/>
      <c r="NA94" s="55"/>
      <c r="NB94" s="55"/>
      <c r="NC94" s="55"/>
      <c r="ND94" s="55"/>
      <c r="NE94" s="55"/>
      <c r="NF94" s="55"/>
      <c r="NG94" s="55"/>
      <c r="NH94" s="55"/>
      <c r="NI94" s="55"/>
      <c r="NJ94" s="55"/>
      <c r="NK94" s="55"/>
      <c r="NL94" s="55"/>
      <c r="NM94" s="55"/>
      <c r="NN94" s="55"/>
      <c r="NO94" s="55"/>
      <c r="NP94" s="55"/>
      <c r="NQ94" s="55"/>
      <c r="NR94" s="55"/>
      <c r="NS94" s="55"/>
      <c r="NT94" s="55"/>
      <c r="NU94" s="55"/>
      <c r="NV94" s="55"/>
      <c r="NW94" s="55"/>
      <c r="NX94" s="55"/>
      <c r="NY94" s="55"/>
      <c r="NZ94" s="55"/>
      <c r="OA94" s="55"/>
      <c r="OB94" s="55"/>
      <c r="OC94" s="55"/>
      <c r="OD94" s="55"/>
      <c r="OE94" s="55"/>
      <c r="OF94" s="55"/>
      <c r="OG94" s="55"/>
      <c r="OH94" s="55"/>
      <c r="OI94" s="55"/>
      <c r="OJ94" s="55"/>
      <c r="OK94" s="55"/>
      <c r="OL94" s="55"/>
      <c r="OM94" s="55"/>
      <c r="ON94" s="55"/>
      <c r="OO94" s="55"/>
      <c r="OP94" s="55"/>
      <c r="OQ94" s="55"/>
      <c r="OR94" s="55"/>
      <c r="OS94" s="55"/>
      <c r="OT94" s="55"/>
      <c r="OU94" s="55"/>
      <c r="OV94" s="55"/>
      <c r="OW94" s="55"/>
      <c r="OX94" s="55"/>
      <c r="OY94" s="55"/>
      <c r="OZ94" s="55"/>
      <c r="PA94" s="55"/>
      <c r="PB94" s="55"/>
      <c r="PC94" s="55"/>
      <c r="PD94" s="55"/>
      <c r="PE94" s="55"/>
      <c r="PF94" s="55"/>
      <c r="PG94" s="55"/>
      <c r="PH94" s="55"/>
      <c r="PI94" s="55"/>
      <c r="PJ94" s="55"/>
      <c r="PK94" s="55"/>
      <c r="PL94" s="55"/>
      <c r="PM94" s="55"/>
      <c r="PN94" s="55"/>
      <c r="PO94" s="55"/>
      <c r="PP94" s="55"/>
      <c r="PQ94" s="55"/>
      <c r="PR94" s="55"/>
      <c r="PS94" s="55"/>
      <c r="PT94" s="55"/>
      <c r="PU94" s="55"/>
      <c r="PV94" s="55"/>
      <c r="PW94" s="55"/>
      <c r="PX94" s="55"/>
      <c r="PY94" s="55"/>
      <c r="PZ94" s="55"/>
      <c r="QA94" s="55"/>
      <c r="QB94" s="55"/>
      <c r="QC94" s="55"/>
      <c r="QD94" s="55"/>
      <c r="QE94" s="55"/>
      <c r="QF94" s="55"/>
      <c r="QG94" s="55"/>
      <c r="QH94" s="55"/>
      <c r="QI94" s="55"/>
      <c r="QJ94" s="55"/>
      <c r="QK94" s="55"/>
      <c r="QL94" s="55"/>
      <c r="QM94" s="55"/>
      <c r="QN94" s="55"/>
      <c r="QO94" s="55"/>
      <c r="QP94" s="55"/>
      <c r="QQ94" s="55"/>
      <c r="QR94" s="55"/>
      <c r="QS94" s="55"/>
      <c r="QT94" s="55"/>
      <c r="QU94" s="55"/>
      <c r="QV94" s="55"/>
      <c r="QW94" s="55"/>
      <c r="QX94" s="55"/>
      <c r="QY94" s="55"/>
      <c r="QZ94" s="55"/>
      <c r="RA94" s="55"/>
      <c r="RB94" s="55"/>
      <c r="RC94" s="55"/>
      <c r="RD94" s="55"/>
      <c r="RE94" s="55"/>
      <c r="RF94" s="55"/>
      <c r="RG94" s="55"/>
      <c r="RH94" s="55"/>
      <c r="RI94" s="55"/>
      <c r="RJ94" s="55"/>
      <c r="RK94" s="55"/>
      <c r="RL94" s="55"/>
      <c r="RM94" s="55"/>
      <c r="RN94" s="55"/>
      <c r="RO94" s="55"/>
      <c r="RP94" s="55"/>
      <c r="RQ94" s="55"/>
      <c r="RR94" s="55"/>
      <c r="RS94" s="55"/>
      <c r="RT94" s="55"/>
      <c r="RU94" s="55"/>
      <c r="RV94" s="55"/>
      <c r="RW94" s="55"/>
      <c r="RX94" s="55"/>
      <c r="RY94" s="55"/>
      <c r="RZ94" s="55"/>
      <c r="SA94" s="55"/>
      <c r="SB94" s="55"/>
      <c r="SC94" s="55"/>
      <c r="SD94" s="55"/>
      <c r="SE94" s="55"/>
      <c r="SF94" s="55"/>
      <c r="SG94" s="55"/>
      <c r="SH94" s="55"/>
      <c r="SI94" s="55"/>
      <c r="SJ94" s="55"/>
      <c r="SK94" s="55"/>
      <c r="SL94" s="55"/>
      <c r="SM94" s="55"/>
      <c r="SN94" s="55"/>
      <c r="SO94" s="55"/>
      <c r="SP94" s="55"/>
      <c r="SQ94" s="55"/>
      <c r="SR94" s="55"/>
      <c r="SS94" s="55"/>
      <c r="ST94" s="55"/>
      <c r="SU94" s="55"/>
      <c r="SV94" s="55"/>
      <c r="SW94" s="55"/>
      <c r="SX94" s="55"/>
      <c r="SY94" s="55"/>
      <c r="SZ94" s="55"/>
      <c r="TA94" s="55"/>
      <c r="TB94" s="55"/>
      <c r="TC94" s="55"/>
      <c r="TD94" s="55"/>
      <c r="TE94" s="55"/>
      <c r="TF94" s="55"/>
      <c r="TG94" s="55"/>
      <c r="TH94" s="55"/>
      <c r="TI94" s="55"/>
      <c r="TJ94" s="55"/>
      <c r="TK94" s="55"/>
      <c r="TL94" s="55"/>
      <c r="TM94" s="55"/>
      <c r="TN94" s="55"/>
      <c r="TO94" s="55"/>
      <c r="TP94" s="55"/>
      <c r="TQ94" s="55"/>
      <c r="TR94" s="55"/>
      <c r="TS94" s="55"/>
      <c r="TT94" s="55"/>
      <c r="TU94" s="55"/>
      <c r="TV94" s="55"/>
      <c r="TW94" s="55"/>
      <c r="TX94" s="55"/>
      <c r="TY94" s="55"/>
      <c r="TZ94" s="55"/>
      <c r="UA94" s="55"/>
      <c r="UB94" s="55"/>
      <c r="UC94" s="55"/>
      <c r="UD94" s="55"/>
      <c r="UE94" s="55"/>
      <c r="UF94" s="55"/>
      <c r="UG94" s="55"/>
      <c r="UH94" s="55"/>
      <c r="UI94" s="55"/>
      <c r="UJ94" s="55"/>
      <c r="UK94" s="55"/>
      <c r="UL94" s="55"/>
      <c r="UM94" s="55"/>
      <c r="UN94" s="55"/>
      <c r="UO94" s="55"/>
      <c r="UP94" s="55"/>
      <c r="UQ94" s="55"/>
      <c r="UR94" s="55"/>
      <c r="US94" s="55"/>
      <c r="UT94" s="55"/>
      <c r="UU94" s="55"/>
      <c r="UV94" s="55"/>
      <c r="UW94" s="55"/>
      <c r="UX94" s="55"/>
      <c r="UY94" s="55"/>
      <c r="UZ94" s="55"/>
      <c r="VA94" s="55"/>
      <c r="VB94" s="55"/>
      <c r="VC94" s="55"/>
      <c r="VD94" s="55"/>
      <c r="VE94" s="55"/>
      <c r="VF94" s="55"/>
      <c r="VG94" s="55"/>
      <c r="VH94" s="55"/>
      <c r="VI94" s="55"/>
      <c r="VJ94" s="55"/>
      <c r="VK94" s="55"/>
      <c r="VL94" s="55"/>
      <c r="VM94" s="55"/>
      <c r="VN94" s="55"/>
      <c r="VO94" s="55"/>
      <c r="VP94" s="55"/>
      <c r="VQ94" s="55"/>
      <c r="VR94" s="55"/>
      <c r="VS94" s="55"/>
      <c r="VT94" s="55"/>
      <c r="VU94" s="55"/>
      <c r="VV94" s="55"/>
      <c r="VW94" s="55"/>
      <c r="VX94" s="55"/>
      <c r="VY94" s="55"/>
      <c r="VZ94" s="55"/>
      <c r="WA94" s="55"/>
      <c r="WB94" s="55"/>
      <c r="WC94" s="55"/>
      <c r="WD94" s="55"/>
      <c r="WE94" s="55"/>
      <c r="WF94" s="55"/>
      <c r="WG94" s="55"/>
      <c r="WH94" s="55"/>
      <c r="WI94" s="55"/>
      <c r="WJ94" s="55"/>
      <c r="WK94" s="55"/>
      <c r="WL94" s="55"/>
      <c r="WM94" s="55"/>
      <c r="WN94" s="55"/>
      <c r="WO94" s="55"/>
      <c r="WP94" s="55"/>
      <c r="WQ94" s="55"/>
      <c r="WR94" s="55"/>
      <c r="WS94" s="55"/>
      <c r="WT94" s="55"/>
      <c r="WU94" s="55"/>
      <c r="WV94" s="55"/>
      <c r="WW94" s="55"/>
      <c r="WX94" s="55"/>
      <c r="WY94" s="55"/>
      <c r="WZ94" s="55"/>
      <c r="XA94" s="55"/>
      <c r="XB94" s="55"/>
      <c r="XC94" s="55"/>
      <c r="XD94" s="55"/>
      <c r="XE94" s="55"/>
      <c r="XF94" s="55"/>
      <c r="XG94" s="55"/>
      <c r="XH94" s="55"/>
      <c r="XI94" s="55"/>
      <c r="XJ94" s="55"/>
      <c r="XK94" s="55"/>
      <c r="XL94" s="55"/>
      <c r="XM94" s="55"/>
      <c r="XN94" s="55"/>
      <c r="XO94" s="55"/>
      <c r="XP94" s="55"/>
      <c r="XQ94" s="55"/>
      <c r="XR94" s="55"/>
      <c r="XS94" s="55"/>
      <c r="XT94" s="55"/>
      <c r="XU94" s="55"/>
      <c r="XV94" s="55"/>
      <c r="XW94" s="55"/>
      <c r="XX94" s="55"/>
      <c r="XY94" s="55"/>
      <c r="XZ94" s="55"/>
      <c r="YA94" s="55"/>
      <c r="YB94" s="55"/>
      <c r="YC94" s="55"/>
      <c r="YD94" s="55"/>
      <c r="YE94" s="55"/>
      <c r="YF94" s="55"/>
      <c r="YG94" s="55"/>
      <c r="YH94" s="55"/>
      <c r="YI94" s="55"/>
      <c r="YJ94" s="55"/>
      <c r="YK94" s="55"/>
      <c r="YL94" s="55"/>
      <c r="YM94" s="55"/>
      <c r="YN94" s="55"/>
      <c r="YO94" s="55"/>
      <c r="YP94" s="55"/>
      <c r="YQ94" s="55"/>
      <c r="YR94" s="55"/>
      <c r="YS94" s="55"/>
      <c r="YT94" s="55"/>
      <c r="YU94" s="55"/>
      <c r="YV94" s="55"/>
      <c r="YW94" s="55"/>
      <c r="YX94" s="55"/>
      <c r="YY94" s="55"/>
      <c r="YZ94" s="55"/>
      <c r="ZA94" s="55"/>
      <c r="ZB94" s="55"/>
      <c r="ZC94" s="55"/>
      <c r="ZD94" s="55"/>
      <c r="ZE94" s="55"/>
      <c r="ZF94" s="55"/>
      <c r="ZG94" s="55"/>
      <c r="ZH94" s="55"/>
      <c r="ZI94" s="55"/>
      <c r="ZJ94" s="55"/>
      <c r="ZK94" s="55"/>
      <c r="ZL94" s="55"/>
      <c r="ZM94" s="55"/>
      <c r="ZN94" s="55"/>
      <c r="ZO94" s="55"/>
      <c r="ZP94" s="55"/>
      <c r="ZQ94" s="55"/>
      <c r="ZR94" s="55"/>
      <c r="ZS94" s="55"/>
      <c r="ZT94" s="55"/>
      <c r="ZU94" s="55"/>
      <c r="ZV94" s="55"/>
      <c r="ZW94" s="55"/>
      <c r="ZX94" s="55"/>
      <c r="ZY94" s="55"/>
      <c r="ZZ94" s="55"/>
      <c r="AAA94" s="55"/>
      <c r="AAB94" s="55"/>
      <c r="AAC94" s="55"/>
      <c r="AAD94" s="55"/>
      <c r="AAE94" s="55"/>
      <c r="AAF94" s="55"/>
      <c r="AAG94" s="55"/>
      <c r="AAH94" s="55"/>
      <c r="AAI94" s="55"/>
      <c r="AAJ94" s="55"/>
      <c r="AAK94" s="55"/>
      <c r="AAL94" s="55"/>
      <c r="AAM94" s="55"/>
      <c r="AAN94" s="55"/>
      <c r="AAO94" s="55"/>
      <c r="AAP94" s="55"/>
      <c r="AAQ94" s="55"/>
      <c r="AAR94" s="55"/>
      <c r="AAS94" s="55"/>
      <c r="AAT94" s="55"/>
      <c r="AAU94" s="55"/>
      <c r="AAV94" s="55"/>
      <c r="AAW94" s="55"/>
      <c r="AAX94" s="55"/>
      <c r="AAY94" s="55"/>
      <c r="AAZ94" s="55"/>
      <c r="ABA94" s="55"/>
      <c r="ABB94" s="55"/>
      <c r="ABC94" s="55"/>
      <c r="ABD94" s="55"/>
      <c r="ABE94" s="55"/>
      <c r="ABF94" s="55"/>
      <c r="ABG94" s="55"/>
      <c r="ABH94" s="55"/>
      <c r="ABI94" s="55"/>
      <c r="ABJ94" s="55"/>
      <c r="ABK94" s="55"/>
      <c r="ABL94" s="55"/>
      <c r="ABM94" s="55"/>
      <c r="ABN94" s="55"/>
      <c r="ABO94" s="55"/>
      <c r="ABP94" s="55"/>
      <c r="ABQ94" s="55"/>
      <c r="ABR94" s="55"/>
      <c r="ABS94" s="55"/>
      <c r="ABT94" s="55"/>
      <c r="ABU94" s="55"/>
      <c r="ABV94" s="55"/>
      <c r="ABW94" s="55"/>
      <c r="ABX94" s="55"/>
      <c r="ABY94" s="55"/>
      <c r="ABZ94" s="55"/>
      <c r="ACA94" s="55"/>
      <c r="ACB94" s="55"/>
      <c r="ACC94" s="55"/>
      <c r="ACD94" s="55"/>
      <c r="ACE94" s="55"/>
      <c r="ACF94" s="55"/>
      <c r="ACG94" s="55"/>
      <c r="ACH94" s="55"/>
      <c r="ACI94" s="55"/>
      <c r="ACJ94" s="55"/>
      <c r="ACK94" s="55"/>
      <c r="ACL94" s="55"/>
      <c r="ACM94" s="55"/>
      <c r="ACN94" s="55"/>
      <c r="ACO94" s="55"/>
      <c r="ACP94" s="55"/>
      <c r="ACQ94" s="55"/>
      <c r="ACR94" s="55"/>
      <c r="ACS94" s="55"/>
      <c r="ACT94" s="55"/>
      <c r="ACU94" s="55"/>
      <c r="ACV94" s="55"/>
      <c r="ACW94" s="55"/>
      <c r="ACX94" s="55"/>
      <c r="ACY94" s="55"/>
      <c r="ACZ94" s="55"/>
      <c r="ADA94" s="55"/>
      <c r="ADB94" s="55"/>
      <c r="ADC94" s="55"/>
      <c r="ADD94" s="55"/>
      <c r="ADE94" s="55"/>
      <c r="ADF94" s="55"/>
      <c r="ADG94" s="55"/>
      <c r="ADH94" s="55"/>
      <c r="ADI94" s="55"/>
      <c r="ADJ94" s="55"/>
      <c r="ADK94" s="55"/>
      <c r="ADL94" s="55"/>
      <c r="ADM94" s="55"/>
      <c r="ADN94" s="55"/>
      <c r="ADO94" s="55"/>
      <c r="ADP94" s="55"/>
      <c r="ADQ94" s="55"/>
      <c r="ADR94" s="55"/>
      <c r="ADS94" s="55"/>
      <c r="ADT94" s="55"/>
      <c r="ADU94" s="55"/>
      <c r="ADV94" s="55"/>
      <c r="ADW94" s="55"/>
      <c r="ADX94" s="55"/>
      <c r="ADY94" s="55"/>
      <c r="ADZ94" s="55"/>
      <c r="AEA94" s="55"/>
      <c r="AEB94" s="55"/>
      <c r="AEC94" s="55"/>
      <c r="AED94" s="55"/>
      <c r="AEE94" s="55"/>
      <c r="AEF94" s="55"/>
      <c r="AEG94" s="55"/>
      <c r="AEH94" s="55"/>
      <c r="AEI94" s="55"/>
      <c r="AEJ94" s="55"/>
      <c r="AEK94" s="55"/>
      <c r="AEL94" s="55"/>
      <c r="AEM94" s="55"/>
      <c r="AEN94" s="55"/>
      <c r="AEO94" s="55"/>
      <c r="AEP94" s="55"/>
      <c r="AEQ94" s="55"/>
      <c r="AER94" s="55"/>
      <c r="AES94" s="55"/>
      <c r="AET94" s="55"/>
      <c r="AEU94" s="55"/>
      <c r="AEV94" s="55"/>
      <c r="AEW94" s="55"/>
      <c r="AEX94" s="55"/>
      <c r="AEY94" s="55"/>
      <c r="AEZ94" s="55"/>
      <c r="AFA94" s="55"/>
      <c r="AFB94" s="55"/>
      <c r="AFC94" s="55"/>
      <c r="AFD94" s="55"/>
      <c r="AFE94" s="55"/>
      <c r="AFF94" s="55"/>
      <c r="AFG94" s="55"/>
      <c r="AFH94" s="55"/>
      <c r="AFI94" s="55"/>
      <c r="AFJ94" s="55"/>
      <c r="AFK94" s="55"/>
      <c r="AFL94" s="55"/>
      <c r="AFM94" s="55"/>
      <c r="AFN94" s="55"/>
      <c r="AFO94" s="55"/>
      <c r="AFP94" s="55"/>
      <c r="AFQ94" s="55"/>
      <c r="AFR94" s="55"/>
      <c r="AFS94" s="55"/>
      <c r="AFT94" s="55"/>
      <c r="AFU94" s="55"/>
      <c r="AFV94" s="55"/>
      <c r="AFW94" s="55"/>
      <c r="AFX94" s="55"/>
      <c r="AFY94" s="55"/>
      <c r="AFZ94" s="55"/>
      <c r="AGA94" s="55"/>
      <c r="AGB94" s="55"/>
      <c r="AGC94" s="55"/>
      <c r="AGD94" s="55"/>
      <c r="AGE94" s="55"/>
      <c r="AGF94" s="55"/>
      <c r="AGG94" s="55"/>
      <c r="AGH94" s="55"/>
      <c r="AGI94" s="55"/>
      <c r="AGJ94" s="55"/>
      <c r="AGK94" s="55"/>
      <c r="AGL94" s="55"/>
      <c r="AGM94" s="55"/>
      <c r="AGN94" s="55"/>
      <c r="AGO94" s="55"/>
      <c r="AGP94" s="55"/>
      <c r="AGQ94" s="55"/>
      <c r="AGR94" s="55"/>
      <c r="AGS94" s="55"/>
      <c r="AGT94" s="55"/>
      <c r="AGU94" s="55"/>
      <c r="AGV94" s="55"/>
      <c r="AGW94" s="55"/>
      <c r="AGX94" s="55"/>
      <c r="AGY94" s="55"/>
      <c r="AGZ94" s="55"/>
      <c r="AHA94" s="55"/>
      <c r="AHB94" s="55"/>
      <c r="AHC94" s="55"/>
      <c r="AHD94" s="55"/>
      <c r="AHE94" s="55"/>
      <c r="AHF94" s="55"/>
      <c r="AHG94" s="55"/>
      <c r="AHH94" s="55"/>
      <c r="AHI94" s="55"/>
      <c r="AHJ94" s="55"/>
      <c r="AHK94" s="55"/>
      <c r="AHL94" s="55"/>
      <c r="AHM94" s="55"/>
      <c r="AHN94" s="55"/>
      <c r="AHO94" s="55"/>
      <c r="AHP94" s="55"/>
      <c r="AHQ94" s="55"/>
      <c r="AHR94" s="55"/>
      <c r="AHS94" s="55"/>
      <c r="AHT94" s="55"/>
      <c r="AHU94" s="55"/>
      <c r="AHV94" s="55"/>
      <c r="AHW94" s="55"/>
      <c r="AHX94" s="55"/>
      <c r="AHY94" s="55"/>
      <c r="AHZ94" s="55"/>
      <c r="AIA94" s="55"/>
      <c r="AIB94" s="55"/>
      <c r="AIC94" s="55"/>
      <c r="AID94" s="55"/>
      <c r="AIE94" s="55"/>
      <c r="AIF94" s="55"/>
      <c r="AIG94" s="55"/>
      <c r="AIH94" s="55"/>
      <c r="AII94" s="55"/>
      <c r="AIJ94" s="55"/>
      <c r="AIK94" s="55"/>
      <c r="AIL94" s="55"/>
      <c r="AIM94" s="55"/>
      <c r="AIN94" s="55"/>
      <c r="AIO94" s="55"/>
      <c r="AIP94" s="55"/>
      <c r="AIQ94" s="55"/>
      <c r="AIR94" s="55"/>
      <c r="AIS94" s="55"/>
      <c r="AIT94" s="55"/>
      <c r="AIU94" s="55"/>
      <c r="AIV94" s="55"/>
      <c r="AIW94" s="55"/>
      <c r="AIX94" s="55"/>
      <c r="AIY94" s="55"/>
      <c r="AIZ94" s="55"/>
      <c r="AJA94" s="55"/>
      <c r="AJB94" s="55"/>
      <c r="AJC94" s="55"/>
      <c r="AJD94" s="55"/>
      <c r="AJE94" s="55"/>
      <c r="AJF94" s="55"/>
      <c r="AJG94" s="55"/>
      <c r="AJH94" s="55"/>
      <c r="AJI94" s="55"/>
      <c r="AJJ94" s="55"/>
      <c r="AJK94" s="55"/>
      <c r="AJL94" s="55"/>
      <c r="AJM94" s="55"/>
      <c r="AJN94" s="55"/>
      <c r="AJO94" s="55"/>
      <c r="AJP94" s="55"/>
      <c r="AJQ94" s="55"/>
      <c r="AJR94" s="55"/>
      <c r="AJS94" s="55"/>
      <c r="AJT94" s="55"/>
      <c r="AJU94" s="55"/>
      <c r="AJV94" s="55"/>
      <c r="AJW94" s="55"/>
      <c r="AJX94" s="55"/>
      <c r="AJY94" s="55"/>
      <c r="AJZ94" s="55"/>
      <c r="AKA94" s="55"/>
      <c r="AKB94" s="55"/>
      <c r="AKC94" s="55"/>
      <c r="AKD94" s="55"/>
      <c r="AKE94" s="55"/>
      <c r="AKF94" s="55"/>
      <c r="AKG94" s="55"/>
      <c r="AKH94" s="55"/>
      <c r="AKI94" s="55"/>
      <c r="AKJ94" s="55"/>
      <c r="AKK94" s="55"/>
      <c r="AKL94" s="55"/>
      <c r="AKM94" s="55"/>
      <c r="AKN94" s="55"/>
      <c r="AKO94" s="55"/>
      <c r="AKP94" s="55"/>
      <c r="AKQ94" s="55"/>
      <c r="AKR94" s="55"/>
      <c r="AKS94" s="55"/>
      <c r="AKT94" s="55"/>
      <c r="AKU94" s="55"/>
      <c r="AKV94" s="55"/>
      <c r="AKW94" s="55"/>
      <c r="AKX94" s="55"/>
      <c r="AKY94" s="55"/>
      <c r="AKZ94" s="55"/>
      <c r="ALA94" s="55"/>
      <c r="ALB94" s="55"/>
      <c r="ALC94" s="55"/>
      <c r="ALD94" s="55"/>
      <c r="ALE94" s="55"/>
      <c r="ALF94" s="55"/>
      <c r="ALG94" s="55"/>
      <c r="ALH94" s="55"/>
      <c r="ALI94" s="55"/>
      <c r="ALJ94" s="55"/>
      <c r="ALK94" s="55"/>
      <c r="ALL94" s="55"/>
      <c r="ALM94" s="55"/>
      <c r="ALN94" s="55"/>
      <c r="ALO94" s="55"/>
      <c r="ALP94" s="55"/>
      <c r="ALQ94" s="55"/>
      <c r="ALR94" s="55"/>
      <c r="ALS94" s="55"/>
      <c r="ALT94" s="55"/>
      <c r="ALU94" s="55"/>
      <c r="ALV94" s="55"/>
      <c r="ALW94" s="55"/>
      <c r="ALX94" s="55"/>
      <c r="ALY94" s="55"/>
      <c r="ALZ94" s="55"/>
      <c r="AMA94" s="55"/>
      <c r="AMB94" s="55"/>
      <c r="AMC94" s="55"/>
      <c r="AMD94" s="55"/>
      <c r="AME94" s="55"/>
      <c r="AMF94" s="55"/>
      <c r="AMG94" s="55"/>
      <c r="AMH94" s="55"/>
      <c r="AMI94" s="55"/>
      <c r="AMJ94" s="55"/>
      <c r="AMK94" s="55"/>
    </row>
    <row r="95" spans="1:1025" s="28" customFormat="1" ht="38.25" x14ac:dyDescent="0.25">
      <c r="A95" s="56" t="s">
        <v>125</v>
      </c>
      <c r="B95" s="37" t="s">
        <v>257</v>
      </c>
      <c r="C95" s="54" t="s">
        <v>258</v>
      </c>
      <c r="D95" s="54" t="s">
        <v>65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  <c r="J95" s="66">
        <v>584</v>
      </c>
      <c r="K95" s="61">
        <f t="shared" si="59"/>
        <v>0</v>
      </c>
      <c r="L95" s="61">
        <f t="shared" si="53"/>
        <v>0</v>
      </c>
      <c r="M95" s="61">
        <f t="shared" si="54"/>
        <v>0</v>
      </c>
      <c r="N95" s="61">
        <f t="shared" si="55"/>
        <v>0</v>
      </c>
      <c r="O95" s="61">
        <f t="shared" si="56"/>
        <v>0</v>
      </c>
      <c r="P95" s="61">
        <f t="shared" si="57"/>
        <v>507</v>
      </c>
      <c r="Q95" s="61">
        <v>0</v>
      </c>
      <c r="R95" s="61">
        <v>0</v>
      </c>
      <c r="S95" s="61">
        <v>0</v>
      </c>
      <c r="T95" s="61">
        <v>0</v>
      </c>
      <c r="U95" s="61">
        <v>0</v>
      </c>
      <c r="V95" s="61">
        <v>0</v>
      </c>
      <c r="W95" s="61">
        <v>0</v>
      </c>
      <c r="X95" s="61">
        <v>0</v>
      </c>
      <c r="Y95" s="61">
        <v>0</v>
      </c>
      <c r="Z95" s="61">
        <v>0</v>
      </c>
      <c r="AA95" s="61">
        <v>0</v>
      </c>
      <c r="AB95" s="61">
        <v>0</v>
      </c>
      <c r="AC95" s="61">
        <v>0</v>
      </c>
      <c r="AD95" s="61">
        <v>0</v>
      </c>
      <c r="AE95" s="61">
        <v>0</v>
      </c>
      <c r="AF95" s="61">
        <v>0</v>
      </c>
      <c r="AG95" s="61">
        <v>0</v>
      </c>
      <c r="AH95" s="61">
        <v>0</v>
      </c>
      <c r="AI95" s="61">
        <v>0</v>
      </c>
      <c r="AJ95" s="61">
        <v>0</v>
      </c>
      <c r="AK95" s="61">
        <v>0</v>
      </c>
      <c r="AL95" s="61">
        <v>0</v>
      </c>
      <c r="AM95" s="61">
        <v>0</v>
      </c>
      <c r="AN95" s="61">
        <v>507</v>
      </c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55"/>
      <c r="CA95" s="55"/>
      <c r="CB95" s="55"/>
      <c r="CC95" s="55"/>
      <c r="CD95" s="55"/>
      <c r="CE95" s="55"/>
      <c r="CF95" s="55"/>
      <c r="CG95" s="55"/>
      <c r="CH95" s="55"/>
      <c r="CI95" s="55"/>
      <c r="CJ95" s="55"/>
      <c r="CK95" s="55"/>
      <c r="CL95" s="55"/>
      <c r="CM95" s="55"/>
      <c r="CN95" s="55"/>
      <c r="CO95" s="55"/>
      <c r="CP95" s="55"/>
      <c r="CQ95" s="55"/>
      <c r="CR95" s="55"/>
      <c r="CS95" s="55"/>
      <c r="CT95" s="55"/>
      <c r="CU95" s="55"/>
      <c r="CV95" s="55"/>
      <c r="CW95" s="55"/>
      <c r="CX95" s="55"/>
      <c r="CY95" s="55"/>
      <c r="CZ95" s="55"/>
      <c r="DA95" s="55"/>
      <c r="DB95" s="55"/>
      <c r="DC95" s="55"/>
      <c r="DD95" s="55"/>
      <c r="DE95" s="55"/>
      <c r="DF95" s="55"/>
      <c r="DG95" s="55"/>
      <c r="DH95" s="55"/>
      <c r="DI95" s="55"/>
      <c r="DJ95" s="55"/>
      <c r="DK95" s="55"/>
      <c r="DL95" s="55"/>
      <c r="DM95" s="55"/>
      <c r="DN95" s="55"/>
      <c r="DO95" s="55"/>
      <c r="DP95" s="55"/>
      <c r="DQ95" s="55"/>
      <c r="DR95" s="55"/>
      <c r="DS95" s="55"/>
      <c r="DT95" s="55"/>
      <c r="DU95" s="55"/>
      <c r="DV95" s="55"/>
      <c r="DW95" s="55"/>
      <c r="DX95" s="55"/>
      <c r="DY95" s="55"/>
      <c r="DZ95" s="55"/>
      <c r="EA95" s="55"/>
      <c r="EB95" s="55"/>
      <c r="EC95" s="55"/>
      <c r="ED95" s="55"/>
      <c r="EE95" s="55"/>
      <c r="EF95" s="55"/>
      <c r="EG95" s="55"/>
      <c r="EH95" s="55"/>
      <c r="EI95" s="55"/>
      <c r="EJ95" s="55"/>
      <c r="EK95" s="55"/>
      <c r="EL95" s="55"/>
      <c r="EM95" s="55"/>
      <c r="EN95" s="55"/>
      <c r="EO95" s="55"/>
      <c r="EP95" s="55"/>
      <c r="EQ95" s="55"/>
      <c r="ER95" s="55"/>
      <c r="ES95" s="55"/>
      <c r="ET95" s="55"/>
      <c r="EU95" s="55"/>
      <c r="EV95" s="55"/>
      <c r="EW95" s="55"/>
      <c r="EX95" s="55"/>
      <c r="EY95" s="55"/>
      <c r="EZ95" s="55"/>
      <c r="FA95" s="55"/>
      <c r="FB95" s="55"/>
      <c r="FC95" s="55"/>
      <c r="FD95" s="55"/>
      <c r="FE95" s="55"/>
      <c r="FF95" s="55"/>
      <c r="FG95" s="55"/>
      <c r="FH95" s="55"/>
      <c r="FI95" s="55"/>
      <c r="FJ95" s="55"/>
      <c r="FK95" s="55"/>
      <c r="FL95" s="55"/>
      <c r="FM95" s="55"/>
      <c r="FN95" s="55"/>
      <c r="FO95" s="55"/>
      <c r="FP95" s="55"/>
      <c r="FQ95" s="55"/>
      <c r="FR95" s="55"/>
      <c r="FS95" s="55"/>
      <c r="FT95" s="55"/>
      <c r="FU95" s="55"/>
      <c r="FV95" s="55"/>
      <c r="FW95" s="55"/>
      <c r="FX95" s="55"/>
      <c r="FY95" s="55"/>
      <c r="FZ95" s="55"/>
      <c r="GA95" s="55"/>
      <c r="GB95" s="55"/>
      <c r="GC95" s="55"/>
      <c r="GD95" s="55"/>
      <c r="GE95" s="55"/>
      <c r="GF95" s="55"/>
      <c r="GG95" s="55"/>
      <c r="GH95" s="55"/>
      <c r="GI95" s="55"/>
      <c r="GJ95" s="55"/>
      <c r="GK95" s="55"/>
      <c r="GL95" s="55"/>
      <c r="GM95" s="55"/>
      <c r="GN95" s="55"/>
      <c r="GO95" s="55"/>
      <c r="GP95" s="55"/>
      <c r="GQ95" s="55"/>
      <c r="GR95" s="55"/>
      <c r="GS95" s="55"/>
      <c r="GT95" s="55"/>
      <c r="GU95" s="55"/>
      <c r="GV95" s="55"/>
      <c r="GW95" s="55"/>
      <c r="GX95" s="55"/>
      <c r="GY95" s="55"/>
      <c r="GZ95" s="55"/>
      <c r="HA95" s="55"/>
      <c r="HB95" s="55"/>
      <c r="HC95" s="55"/>
      <c r="HD95" s="55"/>
      <c r="HE95" s="55"/>
      <c r="HF95" s="55"/>
      <c r="HG95" s="55"/>
      <c r="HH95" s="55"/>
      <c r="HI95" s="55"/>
      <c r="HJ95" s="55"/>
      <c r="HK95" s="55"/>
      <c r="HL95" s="55"/>
      <c r="HM95" s="55"/>
      <c r="HN95" s="55"/>
      <c r="HO95" s="55"/>
      <c r="HP95" s="55"/>
      <c r="HQ95" s="55"/>
      <c r="HR95" s="55"/>
      <c r="HS95" s="55"/>
      <c r="HT95" s="55"/>
      <c r="HU95" s="55"/>
      <c r="HV95" s="55"/>
      <c r="HW95" s="55"/>
      <c r="HX95" s="55"/>
      <c r="HY95" s="55"/>
      <c r="HZ95" s="55"/>
      <c r="IA95" s="55"/>
      <c r="IB95" s="55"/>
      <c r="IC95" s="55"/>
      <c r="ID95" s="55"/>
      <c r="IE95" s="55"/>
      <c r="IF95" s="55"/>
      <c r="IG95" s="55"/>
      <c r="IH95" s="55"/>
      <c r="II95" s="55"/>
      <c r="IJ95" s="55"/>
      <c r="IK95" s="55"/>
      <c r="IL95" s="55"/>
      <c r="IM95" s="55"/>
      <c r="IN95" s="55"/>
      <c r="IO95" s="55"/>
      <c r="IP95" s="55"/>
      <c r="IQ95" s="55"/>
      <c r="IR95" s="55"/>
      <c r="IS95" s="55"/>
      <c r="IT95" s="55"/>
      <c r="IU95" s="55"/>
      <c r="IV95" s="55"/>
      <c r="IW95" s="55"/>
      <c r="IX95" s="55"/>
      <c r="IY95" s="55"/>
      <c r="IZ95" s="55"/>
      <c r="JA95" s="55"/>
      <c r="JB95" s="55"/>
      <c r="JC95" s="55"/>
      <c r="JD95" s="55"/>
      <c r="JE95" s="55"/>
      <c r="JF95" s="55"/>
      <c r="JG95" s="55"/>
      <c r="JH95" s="55"/>
      <c r="JI95" s="55"/>
      <c r="JJ95" s="55"/>
      <c r="JK95" s="55"/>
      <c r="JL95" s="55"/>
      <c r="JM95" s="55"/>
      <c r="JN95" s="55"/>
      <c r="JO95" s="55"/>
      <c r="JP95" s="55"/>
      <c r="JQ95" s="55"/>
      <c r="JR95" s="55"/>
      <c r="JS95" s="55"/>
      <c r="JT95" s="55"/>
      <c r="JU95" s="55"/>
      <c r="JV95" s="55"/>
      <c r="JW95" s="55"/>
      <c r="JX95" s="55"/>
      <c r="JY95" s="55"/>
      <c r="JZ95" s="55"/>
      <c r="KA95" s="55"/>
      <c r="KB95" s="55"/>
      <c r="KC95" s="55"/>
      <c r="KD95" s="55"/>
      <c r="KE95" s="55"/>
      <c r="KF95" s="55"/>
      <c r="KG95" s="55"/>
      <c r="KH95" s="55"/>
      <c r="KI95" s="55"/>
      <c r="KJ95" s="55"/>
      <c r="KK95" s="55"/>
      <c r="KL95" s="55"/>
      <c r="KM95" s="55"/>
      <c r="KN95" s="55"/>
      <c r="KO95" s="55"/>
      <c r="KP95" s="55"/>
      <c r="KQ95" s="55"/>
      <c r="KR95" s="55"/>
      <c r="KS95" s="55"/>
      <c r="KT95" s="55"/>
      <c r="KU95" s="55"/>
      <c r="KV95" s="55"/>
      <c r="KW95" s="55"/>
      <c r="KX95" s="55"/>
      <c r="KY95" s="55"/>
      <c r="KZ95" s="55"/>
      <c r="LA95" s="55"/>
      <c r="LB95" s="55"/>
      <c r="LC95" s="55"/>
      <c r="LD95" s="55"/>
      <c r="LE95" s="55"/>
      <c r="LF95" s="55"/>
      <c r="LG95" s="55"/>
      <c r="LH95" s="55"/>
      <c r="LI95" s="55"/>
      <c r="LJ95" s="55"/>
      <c r="LK95" s="55"/>
      <c r="LL95" s="55"/>
      <c r="LM95" s="55"/>
      <c r="LN95" s="55"/>
      <c r="LO95" s="55"/>
      <c r="LP95" s="55"/>
      <c r="LQ95" s="55"/>
      <c r="LR95" s="55"/>
      <c r="LS95" s="55"/>
      <c r="LT95" s="55"/>
      <c r="LU95" s="55"/>
      <c r="LV95" s="55"/>
      <c r="LW95" s="55"/>
      <c r="LX95" s="55"/>
      <c r="LY95" s="55"/>
      <c r="LZ95" s="55"/>
      <c r="MA95" s="55"/>
      <c r="MB95" s="55"/>
      <c r="MC95" s="55"/>
      <c r="MD95" s="55"/>
      <c r="ME95" s="55"/>
      <c r="MF95" s="55"/>
      <c r="MG95" s="55"/>
      <c r="MH95" s="55"/>
      <c r="MI95" s="55"/>
      <c r="MJ95" s="55"/>
      <c r="MK95" s="55"/>
      <c r="ML95" s="55"/>
      <c r="MM95" s="55"/>
      <c r="MN95" s="55"/>
      <c r="MO95" s="55"/>
      <c r="MP95" s="55"/>
      <c r="MQ95" s="55"/>
      <c r="MR95" s="55"/>
      <c r="MS95" s="55"/>
      <c r="MT95" s="55"/>
      <c r="MU95" s="55"/>
      <c r="MV95" s="55"/>
      <c r="MW95" s="55"/>
      <c r="MX95" s="55"/>
      <c r="MY95" s="55"/>
      <c r="MZ95" s="55"/>
      <c r="NA95" s="55"/>
      <c r="NB95" s="55"/>
      <c r="NC95" s="55"/>
      <c r="ND95" s="55"/>
      <c r="NE95" s="55"/>
      <c r="NF95" s="55"/>
      <c r="NG95" s="55"/>
      <c r="NH95" s="55"/>
      <c r="NI95" s="55"/>
      <c r="NJ95" s="55"/>
      <c r="NK95" s="55"/>
      <c r="NL95" s="55"/>
      <c r="NM95" s="55"/>
      <c r="NN95" s="55"/>
      <c r="NO95" s="55"/>
      <c r="NP95" s="55"/>
      <c r="NQ95" s="55"/>
      <c r="NR95" s="55"/>
      <c r="NS95" s="55"/>
      <c r="NT95" s="55"/>
      <c r="NU95" s="55"/>
      <c r="NV95" s="55"/>
      <c r="NW95" s="55"/>
      <c r="NX95" s="55"/>
      <c r="NY95" s="55"/>
      <c r="NZ95" s="55"/>
      <c r="OA95" s="55"/>
      <c r="OB95" s="55"/>
      <c r="OC95" s="55"/>
      <c r="OD95" s="55"/>
      <c r="OE95" s="55"/>
      <c r="OF95" s="55"/>
      <c r="OG95" s="55"/>
      <c r="OH95" s="55"/>
      <c r="OI95" s="55"/>
      <c r="OJ95" s="55"/>
      <c r="OK95" s="55"/>
      <c r="OL95" s="55"/>
      <c r="OM95" s="55"/>
      <c r="ON95" s="55"/>
      <c r="OO95" s="55"/>
      <c r="OP95" s="55"/>
      <c r="OQ95" s="55"/>
      <c r="OR95" s="55"/>
      <c r="OS95" s="55"/>
      <c r="OT95" s="55"/>
      <c r="OU95" s="55"/>
      <c r="OV95" s="55"/>
      <c r="OW95" s="55"/>
      <c r="OX95" s="55"/>
      <c r="OY95" s="55"/>
      <c r="OZ95" s="55"/>
      <c r="PA95" s="55"/>
      <c r="PB95" s="55"/>
      <c r="PC95" s="55"/>
      <c r="PD95" s="55"/>
      <c r="PE95" s="55"/>
      <c r="PF95" s="55"/>
      <c r="PG95" s="55"/>
      <c r="PH95" s="55"/>
      <c r="PI95" s="55"/>
      <c r="PJ95" s="55"/>
      <c r="PK95" s="55"/>
      <c r="PL95" s="55"/>
      <c r="PM95" s="55"/>
      <c r="PN95" s="55"/>
      <c r="PO95" s="55"/>
      <c r="PP95" s="55"/>
      <c r="PQ95" s="55"/>
      <c r="PR95" s="55"/>
      <c r="PS95" s="55"/>
      <c r="PT95" s="55"/>
      <c r="PU95" s="55"/>
      <c r="PV95" s="55"/>
      <c r="PW95" s="55"/>
      <c r="PX95" s="55"/>
      <c r="PY95" s="55"/>
      <c r="PZ95" s="55"/>
      <c r="QA95" s="55"/>
      <c r="QB95" s="55"/>
      <c r="QC95" s="55"/>
      <c r="QD95" s="55"/>
      <c r="QE95" s="55"/>
      <c r="QF95" s="55"/>
      <c r="QG95" s="55"/>
      <c r="QH95" s="55"/>
      <c r="QI95" s="55"/>
      <c r="QJ95" s="55"/>
      <c r="QK95" s="55"/>
      <c r="QL95" s="55"/>
      <c r="QM95" s="55"/>
      <c r="QN95" s="55"/>
      <c r="QO95" s="55"/>
      <c r="QP95" s="55"/>
      <c r="QQ95" s="55"/>
      <c r="QR95" s="55"/>
      <c r="QS95" s="55"/>
      <c r="QT95" s="55"/>
      <c r="QU95" s="55"/>
      <c r="QV95" s="55"/>
      <c r="QW95" s="55"/>
      <c r="QX95" s="55"/>
      <c r="QY95" s="55"/>
      <c r="QZ95" s="55"/>
      <c r="RA95" s="55"/>
      <c r="RB95" s="55"/>
      <c r="RC95" s="55"/>
      <c r="RD95" s="55"/>
      <c r="RE95" s="55"/>
      <c r="RF95" s="55"/>
      <c r="RG95" s="55"/>
      <c r="RH95" s="55"/>
      <c r="RI95" s="55"/>
      <c r="RJ95" s="55"/>
      <c r="RK95" s="55"/>
      <c r="RL95" s="55"/>
      <c r="RM95" s="55"/>
      <c r="RN95" s="55"/>
      <c r="RO95" s="55"/>
      <c r="RP95" s="55"/>
      <c r="RQ95" s="55"/>
      <c r="RR95" s="55"/>
      <c r="RS95" s="55"/>
      <c r="RT95" s="55"/>
      <c r="RU95" s="55"/>
      <c r="RV95" s="55"/>
      <c r="RW95" s="55"/>
      <c r="RX95" s="55"/>
      <c r="RY95" s="55"/>
      <c r="RZ95" s="55"/>
      <c r="SA95" s="55"/>
      <c r="SB95" s="55"/>
      <c r="SC95" s="55"/>
      <c r="SD95" s="55"/>
      <c r="SE95" s="55"/>
      <c r="SF95" s="55"/>
      <c r="SG95" s="55"/>
      <c r="SH95" s="55"/>
      <c r="SI95" s="55"/>
      <c r="SJ95" s="55"/>
      <c r="SK95" s="55"/>
      <c r="SL95" s="55"/>
      <c r="SM95" s="55"/>
      <c r="SN95" s="55"/>
      <c r="SO95" s="55"/>
      <c r="SP95" s="55"/>
      <c r="SQ95" s="55"/>
      <c r="SR95" s="55"/>
      <c r="SS95" s="55"/>
      <c r="ST95" s="55"/>
      <c r="SU95" s="55"/>
      <c r="SV95" s="55"/>
      <c r="SW95" s="55"/>
      <c r="SX95" s="55"/>
      <c r="SY95" s="55"/>
      <c r="SZ95" s="55"/>
      <c r="TA95" s="55"/>
      <c r="TB95" s="55"/>
      <c r="TC95" s="55"/>
      <c r="TD95" s="55"/>
      <c r="TE95" s="55"/>
      <c r="TF95" s="55"/>
      <c r="TG95" s="55"/>
      <c r="TH95" s="55"/>
      <c r="TI95" s="55"/>
      <c r="TJ95" s="55"/>
      <c r="TK95" s="55"/>
      <c r="TL95" s="55"/>
      <c r="TM95" s="55"/>
      <c r="TN95" s="55"/>
      <c r="TO95" s="55"/>
      <c r="TP95" s="55"/>
      <c r="TQ95" s="55"/>
      <c r="TR95" s="55"/>
      <c r="TS95" s="55"/>
      <c r="TT95" s="55"/>
      <c r="TU95" s="55"/>
      <c r="TV95" s="55"/>
      <c r="TW95" s="55"/>
      <c r="TX95" s="55"/>
      <c r="TY95" s="55"/>
      <c r="TZ95" s="55"/>
      <c r="UA95" s="55"/>
      <c r="UB95" s="55"/>
      <c r="UC95" s="55"/>
      <c r="UD95" s="55"/>
      <c r="UE95" s="55"/>
      <c r="UF95" s="55"/>
      <c r="UG95" s="55"/>
      <c r="UH95" s="55"/>
      <c r="UI95" s="55"/>
      <c r="UJ95" s="55"/>
      <c r="UK95" s="55"/>
      <c r="UL95" s="55"/>
      <c r="UM95" s="55"/>
      <c r="UN95" s="55"/>
      <c r="UO95" s="55"/>
      <c r="UP95" s="55"/>
      <c r="UQ95" s="55"/>
      <c r="UR95" s="55"/>
      <c r="US95" s="55"/>
      <c r="UT95" s="55"/>
      <c r="UU95" s="55"/>
      <c r="UV95" s="55"/>
      <c r="UW95" s="55"/>
      <c r="UX95" s="55"/>
      <c r="UY95" s="55"/>
      <c r="UZ95" s="55"/>
      <c r="VA95" s="55"/>
      <c r="VB95" s="55"/>
      <c r="VC95" s="55"/>
      <c r="VD95" s="55"/>
      <c r="VE95" s="55"/>
      <c r="VF95" s="55"/>
      <c r="VG95" s="55"/>
      <c r="VH95" s="55"/>
      <c r="VI95" s="55"/>
      <c r="VJ95" s="55"/>
      <c r="VK95" s="55"/>
      <c r="VL95" s="55"/>
      <c r="VM95" s="55"/>
      <c r="VN95" s="55"/>
      <c r="VO95" s="55"/>
      <c r="VP95" s="55"/>
      <c r="VQ95" s="55"/>
      <c r="VR95" s="55"/>
      <c r="VS95" s="55"/>
      <c r="VT95" s="55"/>
      <c r="VU95" s="55"/>
      <c r="VV95" s="55"/>
      <c r="VW95" s="55"/>
      <c r="VX95" s="55"/>
      <c r="VY95" s="55"/>
      <c r="VZ95" s="55"/>
      <c r="WA95" s="55"/>
      <c r="WB95" s="55"/>
      <c r="WC95" s="55"/>
      <c r="WD95" s="55"/>
      <c r="WE95" s="55"/>
      <c r="WF95" s="55"/>
      <c r="WG95" s="55"/>
      <c r="WH95" s="55"/>
      <c r="WI95" s="55"/>
      <c r="WJ95" s="55"/>
      <c r="WK95" s="55"/>
      <c r="WL95" s="55"/>
      <c r="WM95" s="55"/>
      <c r="WN95" s="55"/>
      <c r="WO95" s="55"/>
      <c r="WP95" s="55"/>
      <c r="WQ95" s="55"/>
      <c r="WR95" s="55"/>
      <c r="WS95" s="55"/>
      <c r="WT95" s="55"/>
      <c r="WU95" s="55"/>
      <c r="WV95" s="55"/>
      <c r="WW95" s="55"/>
      <c r="WX95" s="55"/>
      <c r="WY95" s="55"/>
      <c r="WZ95" s="55"/>
      <c r="XA95" s="55"/>
      <c r="XB95" s="55"/>
      <c r="XC95" s="55"/>
      <c r="XD95" s="55"/>
      <c r="XE95" s="55"/>
      <c r="XF95" s="55"/>
      <c r="XG95" s="55"/>
      <c r="XH95" s="55"/>
      <c r="XI95" s="55"/>
      <c r="XJ95" s="55"/>
      <c r="XK95" s="55"/>
      <c r="XL95" s="55"/>
      <c r="XM95" s="55"/>
      <c r="XN95" s="55"/>
      <c r="XO95" s="55"/>
      <c r="XP95" s="55"/>
      <c r="XQ95" s="55"/>
      <c r="XR95" s="55"/>
      <c r="XS95" s="55"/>
      <c r="XT95" s="55"/>
      <c r="XU95" s="55"/>
      <c r="XV95" s="55"/>
      <c r="XW95" s="55"/>
      <c r="XX95" s="55"/>
      <c r="XY95" s="55"/>
      <c r="XZ95" s="55"/>
      <c r="YA95" s="55"/>
      <c r="YB95" s="55"/>
      <c r="YC95" s="55"/>
      <c r="YD95" s="55"/>
      <c r="YE95" s="55"/>
      <c r="YF95" s="55"/>
      <c r="YG95" s="55"/>
      <c r="YH95" s="55"/>
      <c r="YI95" s="55"/>
      <c r="YJ95" s="55"/>
      <c r="YK95" s="55"/>
      <c r="YL95" s="55"/>
      <c r="YM95" s="55"/>
      <c r="YN95" s="55"/>
      <c r="YO95" s="55"/>
      <c r="YP95" s="55"/>
      <c r="YQ95" s="55"/>
      <c r="YR95" s="55"/>
      <c r="YS95" s="55"/>
      <c r="YT95" s="55"/>
      <c r="YU95" s="55"/>
      <c r="YV95" s="55"/>
      <c r="YW95" s="55"/>
      <c r="YX95" s="55"/>
      <c r="YY95" s="55"/>
      <c r="YZ95" s="55"/>
      <c r="ZA95" s="55"/>
      <c r="ZB95" s="55"/>
      <c r="ZC95" s="55"/>
      <c r="ZD95" s="55"/>
      <c r="ZE95" s="55"/>
      <c r="ZF95" s="55"/>
      <c r="ZG95" s="55"/>
      <c r="ZH95" s="55"/>
      <c r="ZI95" s="55"/>
      <c r="ZJ95" s="55"/>
      <c r="ZK95" s="55"/>
      <c r="ZL95" s="55"/>
      <c r="ZM95" s="55"/>
      <c r="ZN95" s="55"/>
      <c r="ZO95" s="55"/>
      <c r="ZP95" s="55"/>
      <c r="ZQ95" s="55"/>
      <c r="ZR95" s="55"/>
      <c r="ZS95" s="55"/>
      <c r="ZT95" s="55"/>
      <c r="ZU95" s="55"/>
      <c r="ZV95" s="55"/>
      <c r="ZW95" s="55"/>
      <c r="ZX95" s="55"/>
      <c r="ZY95" s="55"/>
      <c r="ZZ95" s="55"/>
      <c r="AAA95" s="55"/>
      <c r="AAB95" s="55"/>
      <c r="AAC95" s="55"/>
      <c r="AAD95" s="55"/>
      <c r="AAE95" s="55"/>
      <c r="AAF95" s="55"/>
      <c r="AAG95" s="55"/>
      <c r="AAH95" s="55"/>
      <c r="AAI95" s="55"/>
      <c r="AAJ95" s="55"/>
      <c r="AAK95" s="55"/>
      <c r="AAL95" s="55"/>
      <c r="AAM95" s="55"/>
      <c r="AAN95" s="55"/>
      <c r="AAO95" s="55"/>
      <c r="AAP95" s="55"/>
      <c r="AAQ95" s="55"/>
      <c r="AAR95" s="55"/>
      <c r="AAS95" s="55"/>
      <c r="AAT95" s="55"/>
      <c r="AAU95" s="55"/>
      <c r="AAV95" s="55"/>
      <c r="AAW95" s="55"/>
      <c r="AAX95" s="55"/>
      <c r="AAY95" s="55"/>
      <c r="AAZ95" s="55"/>
      <c r="ABA95" s="55"/>
      <c r="ABB95" s="55"/>
      <c r="ABC95" s="55"/>
      <c r="ABD95" s="55"/>
      <c r="ABE95" s="55"/>
      <c r="ABF95" s="55"/>
      <c r="ABG95" s="55"/>
      <c r="ABH95" s="55"/>
      <c r="ABI95" s="55"/>
      <c r="ABJ95" s="55"/>
      <c r="ABK95" s="55"/>
      <c r="ABL95" s="55"/>
      <c r="ABM95" s="55"/>
      <c r="ABN95" s="55"/>
      <c r="ABO95" s="55"/>
      <c r="ABP95" s="55"/>
      <c r="ABQ95" s="55"/>
      <c r="ABR95" s="55"/>
      <c r="ABS95" s="55"/>
      <c r="ABT95" s="55"/>
      <c r="ABU95" s="55"/>
      <c r="ABV95" s="55"/>
      <c r="ABW95" s="55"/>
      <c r="ABX95" s="55"/>
      <c r="ABY95" s="55"/>
      <c r="ABZ95" s="55"/>
      <c r="ACA95" s="55"/>
      <c r="ACB95" s="55"/>
      <c r="ACC95" s="55"/>
      <c r="ACD95" s="55"/>
      <c r="ACE95" s="55"/>
      <c r="ACF95" s="55"/>
      <c r="ACG95" s="55"/>
      <c r="ACH95" s="55"/>
      <c r="ACI95" s="55"/>
      <c r="ACJ95" s="55"/>
      <c r="ACK95" s="55"/>
      <c r="ACL95" s="55"/>
      <c r="ACM95" s="55"/>
      <c r="ACN95" s="55"/>
      <c r="ACO95" s="55"/>
      <c r="ACP95" s="55"/>
      <c r="ACQ95" s="55"/>
      <c r="ACR95" s="55"/>
      <c r="ACS95" s="55"/>
      <c r="ACT95" s="55"/>
      <c r="ACU95" s="55"/>
      <c r="ACV95" s="55"/>
      <c r="ACW95" s="55"/>
      <c r="ACX95" s="55"/>
      <c r="ACY95" s="55"/>
      <c r="ACZ95" s="55"/>
      <c r="ADA95" s="55"/>
      <c r="ADB95" s="55"/>
      <c r="ADC95" s="55"/>
      <c r="ADD95" s="55"/>
      <c r="ADE95" s="55"/>
      <c r="ADF95" s="55"/>
      <c r="ADG95" s="55"/>
      <c r="ADH95" s="55"/>
      <c r="ADI95" s="55"/>
      <c r="ADJ95" s="55"/>
      <c r="ADK95" s="55"/>
      <c r="ADL95" s="55"/>
      <c r="ADM95" s="55"/>
      <c r="ADN95" s="55"/>
      <c r="ADO95" s="55"/>
      <c r="ADP95" s="55"/>
      <c r="ADQ95" s="55"/>
      <c r="ADR95" s="55"/>
      <c r="ADS95" s="55"/>
      <c r="ADT95" s="55"/>
      <c r="ADU95" s="55"/>
      <c r="ADV95" s="55"/>
      <c r="ADW95" s="55"/>
      <c r="ADX95" s="55"/>
      <c r="ADY95" s="55"/>
      <c r="ADZ95" s="55"/>
      <c r="AEA95" s="55"/>
      <c r="AEB95" s="55"/>
      <c r="AEC95" s="55"/>
      <c r="AED95" s="55"/>
      <c r="AEE95" s="55"/>
      <c r="AEF95" s="55"/>
      <c r="AEG95" s="55"/>
      <c r="AEH95" s="55"/>
      <c r="AEI95" s="55"/>
      <c r="AEJ95" s="55"/>
      <c r="AEK95" s="55"/>
      <c r="AEL95" s="55"/>
      <c r="AEM95" s="55"/>
      <c r="AEN95" s="55"/>
      <c r="AEO95" s="55"/>
      <c r="AEP95" s="55"/>
      <c r="AEQ95" s="55"/>
      <c r="AER95" s="55"/>
      <c r="AES95" s="55"/>
      <c r="AET95" s="55"/>
      <c r="AEU95" s="55"/>
      <c r="AEV95" s="55"/>
      <c r="AEW95" s="55"/>
      <c r="AEX95" s="55"/>
      <c r="AEY95" s="55"/>
      <c r="AEZ95" s="55"/>
      <c r="AFA95" s="55"/>
      <c r="AFB95" s="55"/>
      <c r="AFC95" s="55"/>
      <c r="AFD95" s="55"/>
      <c r="AFE95" s="55"/>
      <c r="AFF95" s="55"/>
      <c r="AFG95" s="55"/>
      <c r="AFH95" s="55"/>
      <c r="AFI95" s="55"/>
      <c r="AFJ95" s="55"/>
      <c r="AFK95" s="55"/>
      <c r="AFL95" s="55"/>
      <c r="AFM95" s="55"/>
      <c r="AFN95" s="55"/>
      <c r="AFO95" s="55"/>
      <c r="AFP95" s="55"/>
      <c r="AFQ95" s="55"/>
      <c r="AFR95" s="55"/>
      <c r="AFS95" s="55"/>
      <c r="AFT95" s="55"/>
      <c r="AFU95" s="55"/>
      <c r="AFV95" s="55"/>
      <c r="AFW95" s="55"/>
      <c r="AFX95" s="55"/>
      <c r="AFY95" s="55"/>
      <c r="AFZ95" s="55"/>
      <c r="AGA95" s="55"/>
      <c r="AGB95" s="55"/>
      <c r="AGC95" s="55"/>
      <c r="AGD95" s="55"/>
      <c r="AGE95" s="55"/>
      <c r="AGF95" s="55"/>
      <c r="AGG95" s="55"/>
      <c r="AGH95" s="55"/>
      <c r="AGI95" s="55"/>
      <c r="AGJ95" s="55"/>
      <c r="AGK95" s="55"/>
      <c r="AGL95" s="55"/>
      <c r="AGM95" s="55"/>
      <c r="AGN95" s="55"/>
      <c r="AGO95" s="55"/>
      <c r="AGP95" s="55"/>
      <c r="AGQ95" s="55"/>
      <c r="AGR95" s="55"/>
      <c r="AGS95" s="55"/>
      <c r="AGT95" s="55"/>
      <c r="AGU95" s="55"/>
      <c r="AGV95" s="55"/>
      <c r="AGW95" s="55"/>
      <c r="AGX95" s="55"/>
      <c r="AGY95" s="55"/>
      <c r="AGZ95" s="55"/>
      <c r="AHA95" s="55"/>
      <c r="AHB95" s="55"/>
      <c r="AHC95" s="55"/>
      <c r="AHD95" s="55"/>
      <c r="AHE95" s="55"/>
      <c r="AHF95" s="55"/>
      <c r="AHG95" s="55"/>
      <c r="AHH95" s="55"/>
      <c r="AHI95" s="55"/>
      <c r="AHJ95" s="55"/>
      <c r="AHK95" s="55"/>
      <c r="AHL95" s="55"/>
      <c r="AHM95" s="55"/>
      <c r="AHN95" s="55"/>
      <c r="AHO95" s="55"/>
      <c r="AHP95" s="55"/>
      <c r="AHQ95" s="55"/>
      <c r="AHR95" s="55"/>
      <c r="AHS95" s="55"/>
      <c r="AHT95" s="55"/>
      <c r="AHU95" s="55"/>
      <c r="AHV95" s="55"/>
      <c r="AHW95" s="55"/>
      <c r="AHX95" s="55"/>
      <c r="AHY95" s="55"/>
      <c r="AHZ95" s="55"/>
      <c r="AIA95" s="55"/>
      <c r="AIB95" s="55"/>
      <c r="AIC95" s="55"/>
      <c r="AID95" s="55"/>
      <c r="AIE95" s="55"/>
      <c r="AIF95" s="55"/>
      <c r="AIG95" s="55"/>
      <c r="AIH95" s="55"/>
      <c r="AII95" s="55"/>
      <c r="AIJ95" s="55"/>
      <c r="AIK95" s="55"/>
      <c r="AIL95" s="55"/>
      <c r="AIM95" s="55"/>
      <c r="AIN95" s="55"/>
      <c r="AIO95" s="55"/>
      <c r="AIP95" s="55"/>
      <c r="AIQ95" s="55"/>
      <c r="AIR95" s="55"/>
      <c r="AIS95" s="55"/>
      <c r="AIT95" s="55"/>
      <c r="AIU95" s="55"/>
      <c r="AIV95" s="55"/>
      <c r="AIW95" s="55"/>
      <c r="AIX95" s="55"/>
      <c r="AIY95" s="55"/>
      <c r="AIZ95" s="55"/>
      <c r="AJA95" s="55"/>
      <c r="AJB95" s="55"/>
      <c r="AJC95" s="55"/>
      <c r="AJD95" s="55"/>
      <c r="AJE95" s="55"/>
      <c r="AJF95" s="55"/>
      <c r="AJG95" s="55"/>
      <c r="AJH95" s="55"/>
      <c r="AJI95" s="55"/>
      <c r="AJJ95" s="55"/>
      <c r="AJK95" s="55"/>
      <c r="AJL95" s="55"/>
      <c r="AJM95" s="55"/>
      <c r="AJN95" s="55"/>
      <c r="AJO95" s="55"/>
      <c r="AJP95" s="55"/>
      <c r="AJQ95" s="55"/>
      <c r="AJR95" s="55"/>
      <c r="AJS95" s="55"/>
      <c r="AJT95" s="55"/>
      <c r="AJU95" s="55"/>
      <c r="AJV95" s="55"/>
      <c r="AJW95" s="55"/>
      <c r="AJX95" s="55"/>
      <c r="AJY95" s="55"/>
      <c r="AJZ95" s="55"/>
      <c r="AKA95" s="55"/>
      <c r="AKB95" s="55"/>
      <c r="AKC95" s="55"/>
      <c r="AKD95" s="55"/>
      <c r="AKE95" s="55"/>
      <c r="AKF95" s="55"/>
      <c r="AKG95" s="55"/>
      <c r="AKH95" s="55"/>
      <c r="AKI95" s="55"/>
      <c r="AKJ95" s="55"/>
      <c r="AKK95" s="55"/>
      <c r="AKL95" s="55"/>
      <c r="AKM95" s="55"/>
      <c r="AKN95" s="55"/>
      <c r="AKO95" s="55"/>
      <c r="AKP95" s="55"/>
      <c r="AKQ95" s="55"/>
      <c r="AKR95" s="55"/>
      <c r="AKS95" s="55"/>
      <c r="AKT95" s="55"/>
      <c r="AKU95" s="55"/>
      <c r="AKV95" s="55"/>
      <c r="AKW95" s="55"/>
      <c r="AKX95" s="55"/>
      <c r="AKY95" s="55"/>
      <c r="AKZ95" s="55"/>
      <c r="ALA95" s="55"/>
      <c r="ALB95" s="55"/>
      <c r="ALC95" s="55"/>
      <c r="ALD95" s="55"/>
      <c r="ALE95" s="55"/>
      <c r="ALF95" s="55"/>
      <c r="ALG95" s="55"/>
      <c r="ALH95" s="55"/>
      <c r="ALI95" s="55"/>
      <c r="ALJ95" s="55"/>
      <c r="ALK95" s="55"/>
      <c r="ALL95" s="55"/>
      <c r="ALM95" s="55"/>
      <c r="ALN95" s="55"/>
      <c r="ALO95" s="55"/>
      <c r="ALP95" s="55"/>
      <c r="ALQ95" s="55"/>
      <c r="ALR95" s="55"/>
      <c r="ALS95" s="55"/>
      <c r="ALT95" s="55"/>
      <c r="ALU95" s="55"/>
      <c r="ALV95" s="55"/>
      <c r="ALW95" s="55"/>
      <c r="ALX95" s="55"/>
      <c r="ALY95" s="55"/>
      <c r="ALZ95" s="55"/>
      <c r="AMA95" s="55"/>
      <c r="AMB95" s="55"/>
      <c r="AMC95" s="55"/>
      <c r="AMD95" s="55"/>
      <c r="AME95" s="55"/>
      <c r="AMF95" s="55"/>
      <c r="AMG95" s="55"/>
      <c r="AMH95" s="55"/>
      <c r="AMI95" s="55"/>
      <c r="AMJ95" s="55"/>
      <c r="AMK95" s="55"/>
    </row>
    <row r="96" spans="1:1025" x14ac:dyDescent="0.2">
      <c r="A96" s="19" t="s">
        <v>126</v>
      </c>
      <c r="B96" s="20" t="s">
        <v>117</v>
      </c>
      <c r="C96" s="23" t="s">
        <v>64</v>
      </c>
      <c r="D96" s="20" t="s">
        <v>65</v>
      </c>
      <c r="E96" s="59">
        <v>0</v>
      </c>
      <c r="F96" s="59">
        <v>0</v>
      </c>
      <c r="G96" s="59">
        <v>0</v>
      </c>
      <c r="H96" s="59">
        <v>0</v>
      </c>
      <c r="I96" s="59">
        <v>0</v>
      </c>
      <c r="J96" s="59">
        <v>1377</v>
      </c>
      <c r="K96" s="59">
        <f t="shared" si="52"/>
        <v>0</v>
      </c>
      <c r="L96" s="59">
        <f t="shared" si="53"/>
        <v>0</v>
      </c>
      <c r="M96" s="59">
        <f t="shared" si="54"/>
        <v>0</v>
      </c>
      <c r="N96" s="59">
        <f t="shared" si="55"/>
        <v>0</v>
      </c>
      <c r="O96" s="59">
        <f t="shared" si="56"/>
        <v>0</v>
      </c>
      <c r="P96" s="59">
        <f t="shared" si="57"/>
        <v>1113</v>
      </c>
      <c r="Q96" s="59">
        <f t="shared" ref="Q96:AH96" si="60">SUM(Q97:Q97)</f>
        <v>0</v>
      </c>
      <c r="R96" s="59">
        <f t="shared" si="60"/>
        <v>0</v>
      </c>
      <c r="S96" s="59">
        <f t="shared" si="60"/>
        <v>0</v>
      </c>
      <c r="T96" s="59">
        <f t="shared" si="60"/>
        <v>0</v>
      </c>
      <c r="U96" s="59">
        <f t="shared" si="60"/>
        <v>0</v>
      </c>
      <c r="V96" s="59">
        <f t="shared" si="60"/>
        <v>0</v>
      </c>
      <c r="W96" s="59">
        <f t="shared" si="60"/>
        <v>0</v>
      </c>
      <c r="X96" s="59">
        <f t="shared" si="60"/>
        <v>0</v>
      </c>
      <c r="Y96" s="59">
        <f t="shared" si="60"/>
        <v>0</v>
      </c>
      <c r="Z96" s="59">
        <f t="shared" si="60"/>
        <v>0</v>
      </c>
      <c r="AA96" s="59">
        <f t="shared" si="60"/>
        <v>0</v>
      </c>
      <c r="AB96" s="59">
        <f>SUM(AB97:AB98)</f>
        <v>0</v>
      </c>
      <c r="AC96" s="59">
        <f t="shared" si="60"/>
        <v>0</v>
      </c>
      <c r="AD96" s="59">
        <f t="shared" si="60"/>
        <v>0</v>
      </c>
      <c r="AE96" s="59">
        <f t="shared" si="60"/>
        <v>0</v>
      </c>
      <c r="AF96" s="59">
        <f t="shared" si="60"/>
        <v>0</v>
      </c>
      <c r="AG96" s="59">
        <f t="shared" si="60"/>
        <v>0</v>
      </c>
      <c r="AH96" s="59">
        <f t="shared" si="60"/>
        <v>0</v>
      </c>
      <c r="AI96" s="59">
        <v>0</v>
      </c>
      <c r="AJ96" s="59">
        <v>0</v>
      </c>
      <c r="AK96" s="59">
        <v>0</v>
      </c>
      <c r="AL96" s="59">
        <v>0</v>
      </c>
      <c r="AM96" s="59">
        <v>0</v>
      </c>
      <c r="AN96" s="59">
        <v>1113</v>
      </c>
    </row>
    <row r="97" spans="1:1025" ht="51" x14ac:dyDescent="0.2">
      <c r="A97" s="21" t="s">
        <v>126</v>
      </c>
      <c r="B97" s="37" t="s">
        <v>259</v>
      </c>
      <c r="C97" s="25" t="s">
        <v>166</v>
      </c>
      <c r="D97" s="25" t="s">
        <v>65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66">
        <v>805</v>
      </c>
      <c r="K97" s="61">
        <f t="shared" si="52"/>
        <v>0</v>
      </c>
      <c r="L97" s="61">
        <f t="shared" si="53"/>
        <v>0</v>
      </c>
      <c r="M97" s="61">
        <f t="shared" si="54"/>
        <v>0</v>
      </c>
      <c r="N97" s="61">
        <f t="shared" si="55"/>
        <v>0</v>
      </c>
      <c r="O97" s="61">
        <f t="shared" si="56"/>
        <v>0</v>
      </c>
      <c r="P97" s="61">
        <f t="shared" si="57"/>
        <v>731</v>
      </c>
      <c r="Q97" s="61">
        <v>0</v>
      </c>
      <c r="R97" s="61">
        <v>0</v>
      </c>
      <c r="S97" s="61">
        <v>0</v>
      </c>
      <c r="T97" s="61">
        <v>0</v>
      </c>
      <c r="U97" s="61">
        <v>0</v>
      </c>
      <c r="V97" s="61">
        <v>0</v>
      </c>
      <c r="W97" s="61">
        <v>0</v>
      </c>
      <c r="X97" s="61">
        <v>0</v>
      </c>
      <c r="Y97" s="61">
        <v>0</v>
      </c>
      <c r="Z97" s="61">
        <v>0</v>
      </c>
      <c r="AA97" s="61">
        <v>0</v>
      </c>
      <c r="AB97" s="61">
        <v>0</v>
      </c>
      <c r="AC97" s="61">
        <v>0</v>
      </c>
      <c r="AD97" s="61">
        <v>0</v>
      </c>
      <c r="AE97" s="61">
        <v>0</v>
      </c>
      <c r="AF97" s="61">
        <v>0</v>
      </c>
      <c r="AG97" s="61">
        <v>0</v>
      </c>
      <c r="AH97" s="61">
        <v>0</v>
      </c>
      <c r="AI97" s="61">
        <v>0</v>
      </c>
      <c r="AJ97" s="61">
        <v>0</v>
      </c>
      <c r="AK97" s="61">
        <v>0</v>
      </c>
      <c r="AL97" s="61">
        <v>0</v>
      </c>
      <c r="AM97" s="61">
        <v>0</v>
      </c>
      <c r="AN97" s="61">
        <v>731</v>
      </c>
    </row>
    <row r="98" spans="1:1025" ht="25.5" x14ac:dyDescent="0.2">
      <c r="A98" s="21" t="s">
        <v>126</v>
      </c>
      <c r="B98" s="37" t="s">
        <v>260</v>
      </c>
      <c r="C98" s="25" t="s">
        <v>261</v>
      </c>
      <c r="D98" s="25"/>
      <c r="E98" s="66">
        <v>0</v>
      </c>
      <c r="F98" s="66">
        <v>0</v>
      </c>
      <c r="G98" s="66">
        <v>0</v>
      </c>
      <c r="H98" s="66">
        <v>0</v>
      </c>
      <c r="I98" s="66">
        <v>0</v>
      </c>
      <c r="J98" s="66">
        <v>572</v>
      </c>
      <c r="K98" s="61">
        <f t="shared" ref="K98" si="61">SUM(Q98,W98,AC98,AI98)</f>
        <v>0</v>
      </c>
      <c r="L98" s="61">
        <f t="shared" si="53"/>
        <v>0</v>
      </c>
      <c r="M98" s="61">
        <f t="shared" si="54"/>
        <v>0</v>
      </c>
      <c r="N98" s="61">
        <f t="shared" si="55"/>
        <v>0</v>
      </c>
      <c r="O98" s="61">
        <f t="shared" si="56"/>
        <v>0</v>
      </c>
      <c r="P98" s="61">
        <f t="shared" si="57"/>
        <v>382</v>
      </c>
      <c r="Q98" s="61">
        <v>0</v>
      </c>
      <c r="R98" s="61">
        <v>0</v>
      </c>
      <c r="S98" s="61">
        <v>0</v>
      </c>
      <c r="T98" s="61">
        <v>0</v>
      </c>
      <c r="U98" s="61">
        <v>0</v>
      </c>
      <c r="V98" s="61">
        <v>0</v>
      </c>
      <c r="W98" s="61">
        <v>0</v>
      </c>
      <c r="X98" s="61">
        <v>0</v>
      </c>
      <c r="Y98" s="61">
        <v>0</v>
      </c>
      <c r="Z98" s="61">
        <v>0</v>
      </c>
      <c r="AA98" s="61">
        <v>0</v>
      </c>
      <c r="AB98" s="61">
        <v>0</v>
      </c>
      <c r="AC98" s="61">
        <v>0</v>
      </c>
      <c r="AD98" s="61">
        <v>0</v>
      </c>
      <c r="AE98" s="61">
        <v>0</v>
      </c>
      <c r="AF98" s="61">
        <v>0</v>
      </c>
      <c r="AG98" s="61">
        <v>0</v>
      </c>
      <c r="AH98" s="61">
        <v>0</v>
      </c>
      <c r="AI98" s="61">
        <v>0</v>
      </c>
      <c r="AJ98" s="61">
        <v>0</v>
      </c>
      <c r="AK98" s="61">
        <v>0</v>
      </c>
      <c r="AL98" s="61">
        <v>0</v>
      </c>
      <c r="AM98" s="61">
        <v>0</v>
      </c>
      <c r="AN98" s="61">
        <v>382</v>
      </c>
    </row>
    <row r="99" spans="1:1025" s="17" customFormat="1" ht="25.5" x14ac:dyDescent="0.25">
      <c r="A99" s="19" t="s">
        <v>143</v>
      </c>
      <c r="B99" s="20" t="s">
        <v>144</v>
      </c>
      <c r="C99" s="20" t="s">
        <v>64</v>
      </c>
      <c r="D99" s="20" t="s">
        <v>65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f t="shared" si="52"/>
        <v>0</v>
      </c>
      <c r="L99" s="59">
        <f t="shared" si="53"/>
        <v>0</v>
      </c>
      <c r="M99" s="59">
        <f t="shared" si="54"/>
        <v>0</v>
      </c>
      <c r="N99" s="59">
        <f t="shared" si="55"/>
        <v>0</v>
      </c>
      <c r="O99" s="59">
        <f t="shared" si="56"/>
        <v>0</v>
      </c>
      <c r="P99" s="59">
        <f t="shared" si="57"/>
        <v>0</v>
      </c>
      <c r="Q99" s="59">
        <v>0</v>
      </c>
      <c r="R99" s="59">
        <v>0</v>
      </c>
      <c r="S99" s="59">
        <v>0</v>
      </c>
      <c r="T99" s="59">
        <v>0</v>
      </c>
      <c r="U99" s="59">
        <v>0</v>
      </c>
      <c r="V99" s="59">
        <v>0</v>
      </c>
      <c r="W99" s="59">
        <v>0</v>
      </c>
      <c r="X99" s="59">
        <v>0</v>
      </c>
      <c r="Y99" s="59">
        <v>0</v>
      </c>
      <c r="Z99" s="59">
        <v>0</v>
      </c>
      <c r="AA99" s="59">
        <v>0</v>
      </c>
      <c r="AB99" s="59">
        <v>0</v>
      </c>
      <c r="AC99" s="59">
        <v>0</v>
      </c>
      <c r="AD99" s="59">
        <v>0</v>
      </c>
      <c r="AE99" s="59">
        <v>0</v>
      </c>
      <c r="AF99" s="59">
        <v>0</v>
      </c>
      <c r="AG99" s="59">
        <v>0</v>
      </c>
      <c r="AH99" s="59">
        <v>0</v>
      </c>
      <c r="AI99" s="59">
        <v>0</v>
      </c>
      <c r="AJ99" s="59">
        <v>0</v>
      </c>
      <c r="AK99" s="59">
        <v>0</v>
      </c>
      <c r="AL99" s="59">
        <v>0</v>
      </c>
      <c r="AM99" s="59">
        <v>0</v>
      </c>
      <c r="AN99" s="59">
        <v>0</v>
      </c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  <c r="TE99" s="18"/>
      <c r="TF99" s="18"/>
      <c r="TG99" s="18"/>
      <c r="TH99" s="18"/>
      <c r="TI99" s="18"/>
      <c r="TJ99" s="18"/>
      <c r="TK99" s="18"/>
      <c r="TL99" s="18"/>
      <c r="TM99" s="18"/>
      <c r="TN99" s="18"/>
      <c r="TO99" s="18"/>
      <c r="TP99" s="18"/>
      <c r="TQ99" s="18"/>
      <c r="TR99" s="18"/>
      <c r="TS99" s="18"/>
      <c r="TT99" s="18"/>
      <c r="TU99" s="18"/>
      <c r="TV99" s="18"/>
      <c r="TW99" s="18"/>
      <c r="TX99" s="18"/>
      <c r="TY99" s="18"/>
      <c r="TZ99" s="18"/>
      <c r="UA99" s="18"/>
      <c r="UB99" s="18"/>
      <c r="UC99" s="18"/>
      <c r="UD99" s="18"/>
      <c r="UE99" s="18"/>
      <c r="UF99" s="18"/>
      <c r="UG99" s="18"/>
      <c r="UH99" s="18"/>
      <c r="UI99" s="18"/>
      <c r="UJ99" s="18"/>
      <c r="UK99" s="18"/>
      <c r="UL99" s="18"/>
      <c r="UM99" s="18"/>
      <c r="UN99" s="18"/>
      <c r="UO99" s="18"/>
      <c r="UP99" s="18"/>
      <c r="UQ99" s="18"/>
      <c r="UR99" s="18"/>
      <c r="US99" s="18"/>
      <c r="UT99" s="18"/>
      <c r="UU99" s="18"/>
      <c r="UV99" s="18"/>
      <c r="UW99" s="18"/>
      <c r="UX99" s="18"/>
      <c r="UY99" s="18"/>
      <c r="UZ99" s="18"/>
      <c r="VA99" s="18"/>
      <c r="VB99" s="18"/>
      <c r="VC99" s="18"/>
      <c r="VD99" s="18"/>
      <c r="VE99" s="18"/>
      <c r="VF99" s="18"/>
      <c r="VG99" s="18"/>
      <c r="VH99" s="18"/>
      <c r="VI99" s="18"/>
      <c r="VJ99" s="18"/>
      <c r="VK99" s="18"/>
      <c r="VL99" s="18"/>
      <c r="VM99" s="18"/>
      <c r="VN99" s="18"/>
      <c r="VO99" s="18"/>
      <c r="VP99" s="18"/>
      <c r="VQ99" s="18"/>
      <c r="VR99" s="18"/>
      <c r="VS99" s="18"/>
      <c r="VT99" s="18"/>
      <c r="VU99" s="18"/>
      <c r="VV99" s="18"/>
      <c r="VW99" s="18"/>
      <c r="VX99" s="18"/>
      <c r="VY99" s="18"/>
      <c r="VZ99" s="18"/>
      <c r="WA99" s="18"/>
      <c r="WB99" s="18"/>
      <c r="WC99" s="18"/>
      <c r="WD99" s="18"/>
      <c r="WE99" s="18"/>
      <c r="WF99" s="18"/>
      <c r="WG99" s="18"/>
      <c r="WH99" s="18"/>
      <c r="WI99" s="18"/>
      <c r="WJ99" s="18"/>
      <c r="WK99" s="18"/>
      <c r="WL99" s="18"/>
      <c r="WM99" s="18"/>
      <c r="WN99" s="18"/>
      <c r="WO99" s="18"/>
      <c r="WP99" s="18"/>
      <c r="WQ99" s="18"/>
      <c r="WR99" s="18"/>
      <c r="WS99" s="18"/>
      <c r="WT99" s="18"/>
      <c r="WU99" s="18"/>
      <c r="WV99" s="18"/>
      <c r="WW99" s="18"/>
      <c r="WX99" s="18"/>
      <c r="WY99" s="18"/>
      <c r="WZ99" s="18"/>
      <c r="XA99" s="18"/>
      <c r="XB99" s="18"/>
      <c r="XC99" s="18"/>
      <c r="XD99" s="18"/>
      <c r="XE99" s="18"/>
      <c r="XF99" s="18"/>
      <c r="XG99" s="18"/>
      <c r="XH99" s="18"/>
      <c r="XI99" s="18"/>
      <c r="XJ99" s="18"/>
      <c r="XK99" s="18"/>
      <c r="XL99" s="18"/>
      <c r="XM99" s="18"/>
      <c r="XN99" s="18"/>
      <c r="XO99" s="18"/>
      <c r="XP99" s="18"/>
      <c r="XQ99" s="18"/>
      <c r="XR99" s="18"/>
      <c r="XS99" s="18"/>
      <c r="XT99" s="18"/>
      <c r="XU99" s="18"/>
      <c r="XV99" s="18"/>
      <c r="XW99" s="18"/>
      <c r="XX99" s="18"/>
      <c r="XY99" s="18"/>
      <c r="XZ99" s="18"/>
      <c r="YA99" s="18"/>
      <c r="YB99" s="18"/>
      <c r="YC99" s="18"/>
      <c r="YD99" s="18"/>
      <c r="YE99" s="18"/>
      <c r="YF99" s="18"/>
      <c r="YG99" s="18"/>
      <c r="YH99" s="18"/>
      <c r="YI99" s="18"/>
      <c r="YJ99" s="18"/>
      <c r="YK99" s="18"/>
      <c r="YL99" s="18"/>
      <c r="YM99" s="18"/>
      <c r="YN99" s="18"/>
      <c r="YO99" s="18"/>
      <c r="YP99" s="18"/>
      <c r="YQ99" s="18"/>
      <c r="YR99" s="18"/>
      <c r="YS99" s="18"/>
      <c r="YT99" s="18"/>
      <c r="YU99" s="18"/>
      <c r="YV99" s="18"/>
      <c r="YW99" s="18"/>
      <c r="YX99" s="18"/>
      <c r="YY99" s="18"/>
      <c r="YZ99" s="18"/>
      <c r="ZA99" s="18"/>
      <c r="ZB99" s="18"/>
      <c r="ZC99" s="18"/>
      <c r="ZD99" s="18"/>
      <c r="ZE99" s="18"/>
      <c r="ZF99" s="18"/>
      <c r="ZG99" s="18"/>
      <c r="ZH99" s="18"/>
      <c r="ZI99" s="18"/>
      <c r="ZJ99" s="18"/>
      <c r="ZK99" s="18"/>
      <c r="ZL99" s="18"/>
      <c r="ZM99" s="18"/>
      <c r="ZN99" s="18"/>
      <c r="ZO99" s="18"/>
      <c r="ZP99" s="18"/>
      <c r="ZQ99" s="18"/>
      <c r="ZR99" s="18"/>
      <c r="ZS99" s="18"/>
      <c r="ZT99" s="18"/>
      <c r="ZU99" s="18"/>
      <c r="ZV99" s="18"/>
      <c r="ZW99" s="18"/>
      <c r="ZX99" s="18"/>
      <c r="ZY99" s="18"/>
      <c r="ZZ99" s="18"/>
      <c r="AAA99" s="18"/>
      <c r="AAB99" s="18"/>
      <c r="AAC99" s="18"/>
      <c r="AAD99" s="18"/>
      <c r="AAE99" s="18"/>
      <c r="AAF99" s="18"/>
      <c r="AAG99" s="18"/>
      <c r="AAH99" s="18"/>
      <c r="AAI99" s="18"/>
      <c r="AAJ99" s="18"/>
      <c r="AAK99" s="18"/>
      <c r="AAL99" s="18"/>
      <c r="AAM99" s="18"/>
      <c r="AAN99" s="18"/>
      <c r="AAO99" s="18"/>
      <c r="AAP99" s="18"/>
      <c r="AAQ99" s="18"/>
      <c r="AAR99" s="18"/>
      <c r="AAS99" s="18"/>
      <c r="AAT99" s="18"/>
      <c r="AAU99" s="18"/>
      <c r="AAV99" s="18"/>
      <c r="AAW99" s="18"/>
      <c r="AAX99" s="18"/>
      <c r="AAY99" s="18"/>
      <c r="AAZ99" s="18"/>
      <c r="ABA99" s="18"/>
      <c r="ABB99" s="18"/>
      <c r="ABC99" s="18"/>
      <c r="ABD99" s="18"/>
      <c r="ABE99" s="18"/>
      <c r="ABF99" s="18"/>
      <c r="ABG99" s="18"/>
      <c r="ABH99" s="18"/>
      <c r="ABI99" s="18"/>
      <c r="ABJ99" s="18"/>
      <c r="ABK99" s="18"/>
      <c r="ABL99" s="18"/>
      <c r="ABM99" s="18"/>
      <c r="ABN99" s="18"/>
      <c r="ABO99" s="18"/>
      <c r="ABP99" s="18"/>
      <c r="ABQ99" s="18"/>
      <c r="ABR99" s="18"/>
      <c r="ABS99" s="18"/>
      <c r="ABT99" s="18"/>
      <c r="ABU99" s="18"/>
      <c r="ABV99" s="18"/>
      <c r="ABW99" s="18"/>
      <c r="ABX99" s="18"/>
      <c r="ABY99" s="18"/>
      <c r="ABZ99" s="18"/>
      <c r="ACA99" s="18"/>
      <c r="ACB99" s="18"/>
      <c r="ACC99" s="18"/>
      <c r="ACD99" s="18"/>
      <c r="ACE99" s="18"/>
      <c r="ACF99" s="18"/>
      <c r="ACG99" s="18"/>
      <c r="ACH99" s="18"/>
      <c r="ACI99" s="18"/>
      <c r="ACJ99" s="18"/>
      <c r="ACK99" s="18"/>
      <c r="ACL99" s="18"/>
      <c r="ACM99" s="18"/>
      <c r="ACN99" s="18"/>
      <c r="ACO99" s="18"/>
      <c r="ACP99" s="18"/>
      <c r="ACQ99" s="18"/>
      <c r="ACR99" s="18"/>
      <c r="ACS99" s="18"/>
      <c r="ACT99" s="18"/>
      <c r="ACU99" s="18"/>
      <c r="ACV99" s="18"/>
      <c r="ACW99" s="18"/>
      <c r="ACX99" s="18"/>
      <c r="ACY99" s="18"/>
      <c r="ACZ99" s="18"/>
      <c r="ADA99" s="18"/>
      <c r="ADB99" s="18"/>
      <c r="ADC99" s="18"/>
      <c r="ADD99" s="18"/>
      <c r="ADE99" s="18"/>
      <c r="ADF99" s="18"/>
      <c r="ADG99" s="18"/>
      <c r="ADH99" s="18"/>
      <c r="ADI99" s="18"/>
      <c r="ADJ99" s="18"/>
      <c r="ADK99" s="18"/>
      <c r="ADL99" s="18"/>
      <c r="ADM99" s="18"/>
      <c r="ADN99" s="18"/>
      <c r="ADO99" s="18"/>
      <c r="ADP99" s="18"/>
      <c r="ADQ99" s="18"/>
      <c r="ADR99" s="18"/>
      <c r="ADS99" s="18"/>
      <c r="ADT99" s="18"/>
      <c r="ADU99" s="18"/>
      <c r="ADV99" s="18"/>
      <c r="ADW99" s="18"/>
      <c r="ADX99" s="18"/>
      <c r="ADY99" s="18"/>
      <c r="ADZ99" s="18"/>
      <c r="AEA99" s="18"/>
      <c r="AEB99" s="18"/>
      <c r="AEC99" s="18"/>
      <c r="AED99" s="18"/>
      <c r="AEE99" s="18"/>
      <c r="AEF99" s="18"/>
      <c r="AEG99" s="18"/>
      <c r="AEH99" s="18"/>
      <c r="AEI99" s="18"/>
      <c r="AEJ99" s="18"/>
      <c r="AEK99" s="18"/>
      <c r="AEL99" s="18"/>
      <c r="AEM99" s="18"/>
      <c r="AEN99" s="18"/>
      <c r="AEO99" s="18"/>
      <c r="AEP99" s="18"/>
      <c r="AEQ99" s="18"/>
      <c r="AER99" s="18"/>
      <c r="AES99" s="18"/>
      <c r="AET99" s="18"/>
      <c r="AEU99" s="18"/>
      <c r="AEV99" s="18"/>
      <c r="AEW99" s="18"/>
      <c r="AEX99" s="18"/>
      <c r="AEY99" s="18"/>
      <c r="AEZ99" s="18"/>
      <c r="AFA99" s="18"/>
      <c r="AFB99" s="18"/>
      <c r="AFC99" s="18"/>
      <c r="AFD99" s="18"/>
      <c r="AFE99" s="18"/>
      <c r="AFF99" s="18"/>
      <c r="AFG99" s="18"/>
      <c r="AFH99" s="18"/>
      <c r="AFI99" s="18"/>
      <c r="AFJ99" s="18"/>
      <c r="AFK99" s="18"/>
      <c r="AFL99" s="18"/>
      <c r="AFM99" s="18"/>
      <c r="AFN99" s="18"/>
      <c r="AFO99" s="18"/>
      <c r="AFP99" s="18"/>
      <c r="AFQ99" s="18"/>
      <c r="AFR99" s="18"/>
      <c r="AFS99" s="18"/>
      <c r="AFT99" s="18"/>
      <c r="AFU99" s="18"/>
      <c r="AFV99" s="18"/>
      <c r="AFW99" s="18"/>
      <c r="AFX99" s="18"/>
      <c r="AFY99" s="18"/>
      <c r="AFZ99" s="18"/>
      <c r="AGA99" s="18"/>
      <c r="AGB99" s="18"/>
      <c r="AGC99" s="18"/>
      <c r="AGD99" s="18"/>
      <c r="AGE99" s="18"/>
      <c r="AGF99" s="18"/>
      <c r="AGG99" s="18"/>
      <c r="AGH99" s="18"/>
      <c r="AGI99" s="18"/>
      <c r="AGJ99" s="18"/>
      <c r="AGK99" s="18"/>
      <c r="AGL99" s="18"/>
      <c r="AGM99" s="18"/>
      <c r="AGN99" s="18"/>
      <c r="AGO99" s="18"/>
      <c r="AGP99" s="18"/>
      <c r="AGQ99" s="18"/>
      <c r="AGR99" s="18"/>
      <c r="AGS99" s="18"/>
      <c r="AGT99" s="18"/>
      <c r="AGU99" s="18"/>
      <c r="AGV99" s="18"/>
      <c r="AGW99" s="18"/>
      <c r="AGX99" s="18"/>
      <c r="AGY99" s="18"/>
      <c r="AGZ99" s="18"/>
      <c r="AHA99" s="18"/>
      <c r="AHB99" s="18"/>
      <c r="AHC99" s="18"/>
      <c r="AHD99" s="18"/>
      <c r="AHE99" s="18"/>
      <c r="AHF99" s="18"/>
      <c r="AHG99" s="18"/>
      <c r="AHH99" s="18"/>
      <c r="AHI99" s="18"/>
      <c r="AHJ99" s="18"/>
      <c r="AHK99" s="18"/>
      <c r="AHL99" s="18"/>
      <c r="AHM99" s="18"/>
      <c r="AHN99" s="18"/>
      <c r="AHO99" s="18"/>
      <c r="AHP99" s="18"/>
      <c r="AHQ99" s="18"/>
      <c r="AHR99" s="18"/>
      <c r="AHS99" s="18"/>
      <c r="AHT99" s="18"/>
      <c r="AHU99" s="18"/>
      <c r="AHV99" s="18"/>
      <c r="AHW99" s="18"/>
      <c r="AHX99" s="18"/>
      <c r="AHY99" s="18"/>
      <c r="AHZ99" s="18"/>
      <c r="AIA99" s="18"/>
      <c r="AIB99" s="18"/>
      <c r="AIC99" s="18"/>
      <c r="AID99" s="18"/>
      <c r="AIE99" s="18"/>
      <c r="AIF99" s="18"/>
      <c r="AIG99" s="18"/>
      <c r="AIH99" s="18"/>
      <c r="AII99" s="18"/>
      <c r="AIJ99" s="18"/>
      <c r="AIK99" s="18"/>
      <c r="AIL99" s="18"/>
      <c r="AIM99" s="18"/>
      <c r="AIN99" s="18"/>
      <c r="AIO99" s="18"/>
      <c r="AIP99" s="18"/>
      <c r="AIQ99" s="18"/>
      <c r="AIR99" s="18"/>
      <c r="AIS99" s="18"/>
      <c r="AIT99" s="18"/>
      <c r="AIU99" s="18"/>
      <c r="AIV99" s="18"/>
      <c r="AIW99" s="18"/>
      <c r="AIX99" s="18"/>
      <c r="AIY99" s="18"/>
      <c r="AIZ99" s="18"/>
      <c r="AJA99" s="18"/>
      <c r="AJB99" s="18"/>
      <c r="AJC99" s="18"/>
      <c r="AJD99" s="18"/>
      <c r="AJE99" s="18"/>
      <c r="AJF99" s="18"/>
      <c r="AJG99" s="18"/>
      <c r="AJH99" s="18"/>
      <c r="AJI99" s="18"/>
      <c r="AJJ99" s="18"/>
      <c r="AJK99" s="18"/>
      <c r="AJL99" s="18"/>
      <c r="AJM99" s="18"/>
      <c r="AJN99" s="18"/>
      <c r="AJO99" s="18"/>
      <c r="AJP99" s="18"/>
      <c r="AJQ99" s="18"/>
      <c r="AJR99" s="18"/>
      <c r="AJS99" s="18"/>
      <c r="AJT99" s="18"/>
      <c r="AJU99" s="18"/>
      <c r="AJV99" s="18"/>
      <c r="AJW99" s="18"/>
      <c r="AJX99" s="18"/>
      <c r="AJY99" s="18"/>
      <c r="AJZ99" s="18"/>
      <c r="AKA99" s="18"/>
      <c r="AKB99" s="18"/>
      <c r="AKC99" s="18"/>
      <c r="AKD99" s="18"/>
      <c r="AKE99" s="18"/>
      <c r="AKF99" s="18"/>
      <c r="AKG99" s="18"/>
      <c r="AKH99" s="18"/>
      <c r="AKI99" s="18"/>
      <c r="AKJ99" s="18"/>
      <c r="AKK99" s="18"/>
      <c r="AKL99" s="18"/>
      <c r="AKM99" s="18"/>
      <c r="AKN99" s="18"/>
      <c r="AKO99" s="18"/>
      <c r="AKP99" s="18"/>
      <c r="AKQ99" s="18"/>
      <c r="AKR99" s="18"/>
      <c r="AKS99" s="18"/>
      <c r="AKT99" s="18"/>
      <c r="AKU99" s="18"/>
      <c r="AKV99" s="18"/>
      <c r="AKW99" s="18"/>
      <c r="AKX99" s="18"/>
      <c r="AKY99" s="18"/>
      <c r="AKZ99" s="18"/>
      <c r="ALA99" s="18"/>
      <c r="ALB99" s="18"/>
      <c r="ALC99" s="18"/>
      <c r="ALD99" s="18"/>
      <c r="ALE99" s="18"/>
      <c r="ALF99" s="18"/>
      <c r="ALG99" s="18"/>
      <c r="ALH99" s="18"/>
      <c r="ALI99" s="18"/>
      <c r="ALJ99" s="18"/>
      <c r="ALK99" s="18"/>
      <c r="ALL99" s="18"/>
      <c r="ALM99" s="18"/>
      <c r="ALN99" s="18"/>
      <c r="ALO99" s="18"/>
      <c r="ALP99" s="18"/>
      <c r="ALQ99" s="18"/>
      <c r="ALR99" s="18"/>
      <c r="ALS99" s="18"/>
      <c r="ALT99" s="18"/>
      <c r="ALU99" s="18"/>
      <c r="ALV99" s="18"/>
      <c r="ALW99" s="18"/>
      <c r="ALX99" s="18"/>
      <c r="ALY99" s="18"/>
      <c r="ALZ99" s="18"/>
      <c r="AMA99" s="18"/>
      <c r="AMB99" s="18"/>
      <c r="AMC99" s="18"/>
      <c r="AMD99" s="18"/>
      <c r="AME99" s="18"/>
      <c r="AMF99" s="18"/>
      <c r="AMG99" s="18"/>
      <c r="AMH99" s="18"/>
      <c r="AMI99" s="18"/>
      <c r="AMJ99" s="18"/>
      <c r="AMK99" s="18"/>
    </row>
    <row r="100" spans="1:1025" s="17" customFormat="1" ht="36.75" customHeight="1" x14ac:dyDescent="0.25">
      <c r="A100" s="19" t="s">
        <v>102</v>
      </c>
      <c r="B100" s="20" t="s">
        <v>103</v>
      </c>
      <c r="C100" s="20" t="s">
        <v>64</v>
      </c>
      <c r="D100" s="20" t="s">
        <v>65</v>
      </c>
      <c r="E100" s="59">
        <v>0</v>
      </c>
      <c r="F100" s="59">
        <v>0</v>
      </c>
      <c r="G100" s="59">
        <v>0</v>
      </c>
      <c r="H100" s="59">
        <v>0</v>
      </c>
      <c r="I100" s="59">
        <v>0</v>
      </c>
      <c r="J100" s="59">
        <v>0</v>
      </c>
      <c r="K100" s="59">
        <f t="shared" si="52"/>
        <v>0</v>
      </c>
      <c r="L100" s="59">
        <f t="shared" si="53"/>
        <v>0</v>
      </c>
      <c r="M100" s="59">
        <f t="shared" si="54"/>
        <v>0</v>
      </c>
      <c r="N100" s="59">
        <f t="shared" si="55"/>
        <v>0</v>
      </c>
      <c r="O100" s="59">
        <f t="shared" si="56"/>
        <v>0</v>
      </c>
      <c r="P100" s="59">
        <f t="shared" si="57"/>
        <v>0</v>
      </c>
      <c r="Q100" s="59">
        <f t="shared" ref="Q100:AH100" si="62">Q101</f>
        <v>0</v>
      </c>
      <c r="R100" s="59">
        <f t="shared" si="62"/>
        <v>0</v>
      </c>
      <c r="S100" s="59">
        <f t="shared" si="62"/>
        <v>0</v>
      </c>
      <c r="T100" s="59">
        <f t="shared" si="62"/>
        <v>0</v>
      </c>
      <c r="U100" s="59">
        <f t="shared" si="62"/>
        <v>0</v>
      </c>
      <c r="V100" s="59">
        <f t="shared" si="62"/>
        <v>0</v>
      </c>
      <c r="W100" s="59">
        <f t="shared" si="62"/>
        <v>0</v>
      </c>
      <c r="X100" s="59">
        <f t="shared" si="62"/>
        <v>0</v>
      </c>
      <c r="Y100" s="59">
        <f t="shared" si="62"/>
        <v>0</v>
      </c>
      <c r="Z100" s="59">
        <f t="shared" si="62"/>
        <v>0</v>
      </c>
      <c r="AA100" s="59">
        <f t="shared" si="62"/>
        <v>0</v>
      </c>
      <c r="AB100" s="59">
        <f t="shared" si="62"/>
        <v>0</v>
      </c>
      <c r="AC100" s="59">
        <f t="shared" si="62"/>
        <v>0</v>
      </c>
      <c r="AD100" s="59">
        <f t="shared" si="62"/>
        <v>0</v>
      </c>
      <c r="AE100" s="59">
        <f t="shared" si="62"/>
        <v>0</v>
      </c>
      <c r="AF100" s="59">
        <f t="shared" si="62"/>
        <v>0</v>
      </c>
      <c r="AG100" s="59">
        <f t="shared" si="62"/>
        <v>0</v>
      </c>
      <c r="AH100" s="59">
        <f t="shared" si="62"/>
        <v>0</v>
      </c>
      <c r="AI100" s="59">
        <v>0</v>
      </c>
      <c r="AJ100" s="59">
        <v>0</v>
      </c>
      <c r="AK100" s="59">
        <v>0</v>
      </c>
      <c r="AL100" s="59">
        <v>0</v>
      </c>
      <c r="AM100" s="59">
        <v>0</v>
      </c>
      <c r="AN100" s="59">
        <v>0</v>
      </c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  <c r="TE100" s="18"/>
      <c r="TF100" s="18"/>
      <c r="TG100" s="18"/>
      <c r="TH100" s="18"/>
      <c r="TI100" s="18"/>
      <c r="TJ100" s="18"/>
      <c r="TK100" s="18"/>
      <c r="TL100" s="18"/>
      <c r="TM100" s="18"/>
      <c r="TN100" s="18"/>
      <c r="TO100" s="18"/>
      <c r="TP100" s="18"/>
      <c r="TQ100" s="18"/>
      <c r="TR100" s="18"/>
      <c r="TS100" s="18"/>
      <c r="TT100" s="18"/>
      <c r="TU100" s="18"/>
      <c r="TV100" s="18"/>
      <c r="TW100" s="18"/>
      <c r="TX100" s="18"/>
      <c r="TY100" s="18"/>
      <c r="TZ100" s="18"/>
      <c r="UA100" s="18"/>
      <c r="UB100" s="18"/>
      <c r="UC100" s="18"/>
      <c r="UD100" s="18"/>
      <c r="UE100" s="18"/>
      <c r="UF100" s="18"/>
      <c r="UG100" s="18"/>
      <c r="UH100" s="18"/>
      <c r="UI100" s="18"/>
      <c r="UJ100" s="18"/>
      <c r="UK100" s="18"/>
      <c r="UL100" s="18"/>
      <c r="UM100" s="18"/>
      <c r="UN100" s="18"/>
      <c r="UO100" s="18"/>
      <c r="UP100" s="18"/>
      <c r="UQ100" s="18"/>
      <c r="UR100" s="18"/>
      <c r="US100" s="18"/>
      <c r="UT100" s="18"/>
      <c r="UU100" s="18"/>
      <c r="UV100" s="18"/>
      <c r="UW100" s="18"/>
      <c r="UX100" s="18"/>
      <c r="UY100" s="18"/>
      <c r="UZ100" s="18"/>
      <c r="VA100" s="18"/>
      <c r="VB100" s="18"/>
      <c r="VC100" s="18"/>
      <c r="VD100" s="18"/>
      <c r="VE100" s="18"/>
      <c r="VF100" s="18"/>
      <c r="VG100" s="18"/>
      <c r="VH100" s="18"/>
      <c r="VI100" s="18"/>
      <c r="VJ100" s="18"/>
      <c r="VK100" s="18"/>
      <c r="VL100" s="18"/>
      <c r="VM100" s="18"/>
      <c r="VN100" s="18"/>
      <c r="VO100" s="18"/>
      <c r="VP100" s="18"/>
      <c r="VQ100" s="18"/>
      <c r="VR100" s="18"/>
      <c r="VS100" s="18"/>
      <c r="VT100" s="18"/>
      <c r="VU100" s="18"/>
      <c r="VV100" s="18"/>
      <c r="VW100" s="18"/>
      <c r="VX100" s="18"/>
      <c r="VY100" s="18"/>
      <c r="VZ100" s="18"/>
      <c r="WA100" s="18"/>
      <c r="WB100" s="18"/>
      <c r="WC100" s="18"/>
      <c r="WD100" s="18"/>
      <c r="WE100" s="18"/>
      <c r="WF100" s="18"/>
      <c r="WG100" s="18"/>
      <c r="WH100" s="18"/>
      <c r="WI100" s="18"/>
      <c r="WJ100" s="18"/>
      <c r="WK100" s="18"/>
      <c r="WL100" s="18"/>
      <c r="WM100" s="18"/>
      <c r="WN100" s="18"/>
      <c r="WO100" s="18"/>
      <c r="WP100" s="18"/>
      <c r="WQ100" s="18"/>
      <c r="WR100" s="18"/>
      <c r="WS100" s="18"/>
      <c r="WT100" s="18"/>
      <c r="WU100" s="18"/>
      <c r="WV100" s="18"/>
      <c r="WW100" s="18"/>
      <c r="WX100" s="18"/>
      <c r="WY100" s="18"/>
      <c r="WZ100" s="18"/>
      <c r="XA100" s="18"/>
      <c r="XB100" s="18"/>
      <c r="XC100" s="18"/>
      <c r="XD100" s="18"/>
      <c r="XE100" s="18"/>
      <c r="XF100" s="18"/>
      <c r="XG100" s="18"/>
      <c r="XH100" s="18"/>
      <c r="XI100" s="18"/>
      <c r="XJ100" s="18"/>
      <c r="XK100" s="18"/>
      <c r="XL100" s="18"/>
      <c r="XM100" s="18"/>
      <c r="XN100" s="18"/>
      <c r="XO100" s="18"/>
      <c r="XP100" s="18"/>
      <c r="XQ100" s="18"/>
      <c r="XR100" s="18"/>
      <c r="XS100" s="18"/>
      <c r="XT100" s="18"/>
      <c r="XU100" s="18"/>
      <c r="XV100" s="18"/>
      <c r="XW100" s="18"/>
      <c r="XX100" s="18"/>
      <c r="XY100" s="18"/>
      <c r="XZ100" s="18"/>
      <c r="YA100" s="18"/>
      <c r="YB100" s="18"/>
      <c r="YC100" s="18"/>
      <c r="YD100" s="18"/>
      <c r="YE100" s="18"/>
      <c r="YF100" s="18"/>
      <c r="YG100" s="18"/>
      <c r="YH100" s="18"/>
      <c r="YI100" s="18"/>
      <c r="YJ100" s="18"/>
      <c r="YK100" s="18"/>
      <c r="YL100" s="18"/>
      <c r="YM100" s="18"/>
      <c r="YN100" s="18"/>
      <c r="YO100" s="18"/>
      <c r="YP100" s="18"/>
      <c r="YQ100" s="18"/>
      <c r="YR100" s="18"/>
      <c r="YS100" s="18"/>
      <c r="YT100" s="18"/>
      <c r="YU100" s="18"/>
      <c r="YV100" s="18"/>
      <c r="YW100" s="18"/>
      <c r="YX100" s="18"/>
      <c r="YY100" s="18"/>
      <c r="YZ100" s="18"/>
      <c r="ZA100" s="18"/>
      <c r="ZB100" s="18"/>
      <c r="ZC100" s="18"/>
      <c r="ZD100" s="18"/>
      <c r="ZE100" s="18"/>
      <c r="ZF100" s="18"/>
      <c r="ZG100" s="18"/>
      <c r="ZH100" s="18"/>
      <c r="ZI100" s="18"/>
      <c r="ZJ100" s="18"/>
      <c r="ZK100" s="18"/>
      <c r="ZL100" s="18"/>
      <c r="ZM100" s="18"/>
      <c r="ZN100" s="18"/>
      <c r="ZO100" s="18"/>
      <c r="ZP100" s="18"/>
      <c r="ZQ100" s="18"/>
      <c r="ZR100" s="18"/>
      <c r="ZS100" s="18"/>
      <c r="ZT100" s="18"/>
      <c r="ZU100" s="18"/>
      <c r="ZV100" s="18"/>
      <c r="ZW100" s="18"/>
      <c r="ZX100" s="18"/>
      <c r="ZY100" s="18"/>
      <c r="ZZ100" s="18"/>
      <c r="AAA100" s="18"/>
      <c r="AAB100" s="18"/>
      <c r="AAC100" s="18"/>
      <c r="AAD100" s="18"/>
      <c r="AAE100" s="18"/>
      <c r="AAF100" s="18"/>
      <c r="AAG100" s="18"/>
      <c r="AAH100" s="18"/>
      <c r="AAI100" s="18"/>
      <c r="AAJ100" s="18"/>
      <c r="AAK100" s="18"/>
      <c r="AAL100" s="18"/>
      <c r="AAM100" s="18"/>
      <c r="AAN100" s="18"/>
      <c r="AAO100" s="18"/>
      <c r="AAP100" s="18"/>
      <c r="AAQ100" s="18"/>
      <c r="AAR100" s="18"/>
      <c r="AAS100" s="18"/>
      <c r="AAT100" s="18"/>
      <c r="AAU100" s="18"/>
      <c r="AAV100" s="18"/>
      <c r="AAW100" s="18"/>
      <c r="AAX100" s="18"/>
      <c r="AAY100" s="18"/>
      <c r="AAZ100" s="18"/>
      <c r="ABA100" s="18"/>
      <c r="ABB100" s="18"/>
      <c r="ABC100" s="18"/>
      <c r="ABD100" s="18"/>
      <c r="ABE100" s="18"/>
      <c r="ABF100" s="18"/>
      <c r="ABG100" s="18"/>
      <c r="ABH100" s="18"/>
      <c r="ABI100" s="18"/>
      <c r="ABJ100" s="18"/>
      <c r="ABK100" s="18"/>
      <c r="ABL100" s="18"/>
      <c r="ABM100" s="18"/>
      <c r="ABN100" s="18"/>
      <c r="ABO100" s="18"/>
      <c r="ABP100" s="18"/>
      <c r="ABQ100" s="18"/>
      <c r="ABR100" s="18"/>
      <c r="ABS100" s="18"/>
      <c r="ABT100" s="18"/>
      <c r="ABU100" s="18"/>
      <c r="ABV100" s="18"/>
      <c r="ABW100" s="18"/>
      <c r="ABX100" s="18"/>
      <c r="ABY100" s="18"/>
      <c r="ABZ100" s="18"/>
      <c r="ACA100" s="18"/>
      <c r="ACB100" s="18"/>
      <c r="ACC100" s="18"/>
      <c r="ACD100" s="18"/>
      <c r="ACE100" s="18"/>
      <c r="ACF100" s="18"/>
      <c r="ACG100" s="18"/>
      <c r="ACH100" s="18"/>
      <c r="ACI100" s="18"/>
      <c r="ACJ100" s="18"/>
      <c r="ACK100" s="18"/>
      <c r="ACL100" s="18"/>
      <c r="ACM100" s="18"/>
      <c r="ACN100" s="18"/>
      <c r="ACO100" s="18"/>
      <c r="ACP100" s="18"/>
      <c r="ACQ100" s="18"/>
      <c r="ACR100" s="18"/>
      <c r="ACS100" s="18"/>
      <c r="ACT100" s="18"/>
      <c r="ACU100" s="18"/>
      <c r="ACV100" s="18"/>
      <c r="ACW100" s="18"/>
      <c r="ACX100" s="18"/>
      <c r="ACY100" s="18"/>
      <c r="ACZ100" s="18"/>
      <c r="ADA100" s="18"/>
      <c r="ADB100" s="18"/>
      <c r="ADC100" s="18"/>
      <c r="ADD100" s="18"/>
      <c r="ADE100" s="18"/>
      <c r="ADF100" s="18"/>
      <c r="ADG100" s="18"/>
      <c r="ADH100" s="18"/>
      <c r="ADI100" s="18"/>
      <c r="ADJ100" s="18"/>
      <c r="ADK100" s="18"/>
      <c r="ADL100" s="18"/>
      <c r="ADM100" s="18"/>
      <c r="ADN100" s="18"/>
      <c r="ADO100" s="18"/>
      <c r="ADP100" s="18"/>
      <c r="ADQ100" s="18"/>
      <c r="ADR100" s="18"/>
      <c r="ADS100" s="18"/>
      <c r="ADT100" s="18"/>
      <c r="ADU100" s="18"/>
      <c r="ADV100" s="18"/>
      <c r="ADW100" s="18"/>
      <c r="ADX100" s="18"/>
      <c r="ADY100" s="18"/>
      <c r="ADZ100" s="18"/>
      <c r="AEA100" s="18"/>
      <c r="AEB100" s="18"/>
      <c r="AEC100" s="18"/>
      <c r="AED100" s="18"/>
      <c r="AEE100" s="18"/>
      <c r="AEF100" s="18"/>
      <c r="AEG100" s="18"/>
      <c r="AEH100" s="18"/>
      <c r="AEI100" s="18"/>
      <c r="AEJ100" s="18"/>
      <c r="AEK100" s="18"/>
      <c r="AEL100" s="18"/>
      <c r="AEM100" s="18"/>
      <c r="AEN100" s="18"/>
      <c r="AEO100" s="18"/>
      <c r="AEP100" s="18"/>
      <c r="AEQ100" s="18"/>
      <c r="AER100" s="18"/>
      <c r="AES100" s="18"/>
      <c r="AET100" s="18"/>
      <c r="AEU100" s="18"/>
      <c r="AEV100" s="18"/>
      <c r="AEW100" s="18"/>
      <c r="AEX100" s="18"/>
      <c r="AEY100" s="18"/>
      <c r="AEZ100" s="18"/>
      <c r="AFA100" s="18"/>
      <c r="AFB100" s="18"/>
      <c r="AFC100" s="18"/>
      <c r="AFD100" s="18"/>
      <c r="AFE100" s="18"/>
      <c r="AFF100" s="18"/>
      <c r="AFG100" s="18"/>
      <c r="AFH100" s="18"/>
      <c r="AFI100" s="18"/>
      <c r="AFJ100" s="18"/>
      <c r="AFK100" s="18"/>
      <c r="AFL100" s="18"/>
      <c r="AFM100" s="18"/>
      <c r="AFN100" s="18"/>
      <c r="AFO100" s="18"/>
      <c r="AFP100" s="18"/>
      <c r="AFQ100" s="18"/>
      <c r="AFR100" s="18"/>
      <c r="AFS100" s="18"/>
      <c r="AFT100" s="18"/>
      <c r="AFU100" s="18"/>
      <c r="AFV100" s="18"/>
      <c r="AFW100" s="18"/>
      <c r="AFX100" s="18"/>
      <c r="AFY100" s="18"/>
      <c r="AFZ100" s="18"/>
      <c r="AGA100" s="18"/>
      <c r="AGB100" s="18"/>
      <c r="AGC100" s="18"/>
      <c r="AGD100" s="18"/>
      <c r="AGE100" s="18"/>
      <c r="AGF100" s="18"/>
      <c r="AGG100" s="18"/>
      <c r="AGH100" s="18"/>
      <c r="AGI100" s="18"/>
      <c r="AGJ100" s="18"/>
      <c r="AGK100" s="18"/>
      <c r="AGL100" s="18"/>
      <c r="AGM100" s="18"/>
      <c r="AGN100" s="18"/>
      <c r="AGO100" s="18"/>
      <c r="AGP100" s="18"/>
      <c r="AGQ100" s="18"/>
      <c r="AGR100" s="18"/>
      <c r="AGS100" s="18"/>
      <c r="AGT100" s="18"/>
      <c r="AGU100" s="18"/>
      <c r="AGV100" s="18"/>
      <c r="AGW100" s="18"/>
      <c r="AGX100" s="18"/>
      <c r="AGY100" s="18"/>
      <c r="AGZ100" s="18"/>
      <c r="AHA100" s="18"/>
      <c r="AHB100" s="18"/>
      <c r="AHC100" s="18"/>
      <c r="AHD100" s="18"/>
      <c r="AHE100" s="18"/>
      <c r="AHF100" s="18"/>
      <c r="AHG100" s="18"/>
      <c r="AHH100" s="18"/>
      <c r="AHI100" s="18"/>
      <c r="AHJ100" s="18"/>
      <c r="AHK100" s="18"/>
      <c r="AHL100" s="18"/>
      <c r="AHM100" s="18"/>
      <c r="AHN100" s="18"/>
      <c r="AHO100" s="18"/>
      <c r="AHP100" s="18"/>
      <c r="AHQ100" s="18"/>
      <c r="AHR100" s="18"/>
      <c r="AHS100" s="18"/>
      <c r="AHT100" s="18"/>
      <c r="AHU100" s="18"/>
      <c r="AHV100" s="18"/>
      <c r="AHW100" s="18"/>
      <c r="AHX100" s="18"/>
      <c r="AHY100" s="18"/>
      <c r="AHZ100" s="18"/>
      <c r="AIA100" s="18"/>
      <c r="AIB100" s="18"/>
      <c r="AIC100" s="18"/>
      <c r="AID100" s="18"/>
      <c r="AIE100" s="18"/>
      <c r="AIF100" s="18"/>
      <c r="AIG100" s="18"/>
      <c r="AIH100" s="18"/>
      <c r="AII100" s="18"/>
      <c r="AIJ100" s="18"/>
      <c r="AIK100" s="18"/>
      <c r="AIL100" s="18"/>
      <c r="AIM100" s="18"/>
      <c r="AIN100" s="18"/>
      <c r="AIO100" s="18"/>
      <c r="AIP100" s="18"/>
      <c r="AIQ100" s="18"/>
      <c r="AIR100" s="18"/>
      <c r="AIS100" s="18"/>
      <c r="AIT100" s="18"/>
      <c r="AIU100" s="18"/>
      <c r="AIV100" s="18"/>
      <c r="AIW100" s="18"/>
      <c r="AIX100" s="18"/>
      <c r="AIY100" s="18"/>
      <c r="AIZ100" s="18"/>
      <c r="AJA100" s="18"/>
      <c r="AJB100" s="18"/>
      <c r="AJC100" s="18"/>
      <c r="AJD100" s="18"/>
      <c r="AJE100" s="18"/>
      <c r="AJF100" s="18"/>
      <c r="AJG100" s="18"/>
      <c r="AJH100" s="18"/>
      <c r="AJI100" s="18"/>
      <c r="AJJ100" s="18"/>
      <c r="AJK100" s="18"/>
      <c r="AJL100" s="18"/>
      <c r="AJM100" s="18"/>
      <c r="AJN100" s="18"/>
      <c r="AJO100" s="18"/>
      <c r="AJP100" s="18"/>
      <c r="AJQ100" s="18"/>
      <c r="AJR100" s="18"/>
      <c r="AJS100" s="18"/>
      <c r="AJT100" s="18"/>
      <c r="AJU100" s="18"/>
      <c r="AJV100" s="18"/>
      <c r="AJW100" s="18"/>
      <c r="AJX100" s="18"/>
      <c r="AJY100" s="18"/>
      <c r="AJZ100" s="18"/>
      <c r="AKA100" s="18"/>
      <c r="AKB100" s="18"/>
      <c r="AKC100" s="18"/>
      <c r="AKD100" s="18"/>
      <c r="AKE100" s="18"/>
      <c r="AKF100" s="18"/>
      <c r="AKG100" s="18"/>
      <c r="AKH100" s="18"/>
      <c r="AKI100" s="18"/>
      <c r="AKJ100" s="18"/>
      <c r="AKK100" s="18"/>
      <c r="AKL100" s="18"/>
      <c r="AKM100" s="18"/>
      <c r="AKN100" s="18"/>
      <c r="AKO100" s="18"/>
      <c r="AKP100" s="18"/>
      <c r="AKQ100" s="18"/>
      <c r="AKR100" s="18"/>
      <c r="AKS100" s="18"/>
      <c r="AKT100" s="18"/>
      <c r="AKU100" s="18"/>
      <c r="AKV100" s="18"/>
      <c r="AKW100" s="18"/>
      <c r="AKX100" s="18"/>
      <c r="AKY100" s="18"/>
      <c r="AKZ100" s="18"/>
      <c r="ALA100" s="18"/>
      <c r="ALB100" s="18"/>
      <c r="ALC100" s="18"/>
      <c r="ALD100" s="18"/>
      <c r="ALE100" s="18"/>
      <c r="ALF100" s="18"/>
      <c r="ALG100" s="18"/>
      <c r="ALH100" s="18"/>
      <c r="ALI100" s="18"/>
      <c r="ALJ100" s="18"/>
      <c r="ALK100" s="18"/>
      <c r="ALL100" s="18"/>
      <c r="ALM100" s="18"/>
      <c r="ALN100" s="18"/>
      <c r="ALO100" s="18"/>
      <c r="ALP100" s="18"/>
      <c r="ALQ100" s="18"/>
      <c r="ALR100" s="18"/>
      <c r="ALS100" s="18"/>
      <c r="ALT100" s="18"/>
      <c r="ALU100" s="18"/>
      <c r="ALV100" s="18"/>
      <c r="ALW100" s="18"/>
      <c r="ALX100" s="18"/>
      <c r="ALY100" s="18"/>
      <c r="ALZ100" s="18"/>
      <c r="AMA100" s="18"/>
      <c r="AMB100" s="18"/>
      <c r="AMC100" s="18"/>
      <c r="AMD100" s="18"/>
      <c r="AME100" s="18"/>
      <c r="AMF100" s="18"/>
      <c r="AMG100" s="18"/>
      <c r="AMH100" s="18"/>
      <c r="AMI100" s="18"/>
      <c r="AMJ100" s="18"/>
      <c r="AMK100" s="18"/>
    </row>
    <row r="101" spans="1:1025" s="17" customFormat="1" ht="41.25" customHeight="1" x14ac:dyDescent="0.25">
      <c r="A101" s="19" t="s">
        <v>104</v>
      </c>
      <c r="B101" s="20" t="s">
        <v>105</v>
      </c>
      <c r="C101" s="20" t="s">
        <v>64</v>
      </c>
      <c r="D101" s="20" t="s">
        <v>65</v>
      </c>
      <c r="E101" s="59">
        <v>0</v>
      </c>
      <c r="F101" s="59">
        <v>0</v>
      </c>
      <c r="G101" s="59">
        <v>0</v>
      </c>
      <c r="H101" s="59">
        <v>0</v>
      </c>
      <c r="I101" s="59">
        <v>0</v>
      </c>
      <c r="J101" s="59">
        <v>0</v>
      </c>
      <c r="K101" s="59">
        <f t="shared" si="52"/>
        <v>0</v>
      </c>
      <c r="L101" s="59">
        <f t="shared" si="53"/>
        <v>0</v>
      </c>
      <c r="M101" s="59">
        <f t="shared" si="54"/>
        <v>0</v>
      </c>
      <c r="N101" s="59">
        <f t="shared" si="55"/>
        <v>0</v>
      </c>
      <c r="O101" s="59">
        <f t="shared" si="56"/>
        <v>0</v>
      </c>
      <c r="P101" s="59">
        <f t="shared" si="57"/>
        <v>0</v>
      </c>
      <c r="Q101" s="59">
        <f t="shared" ref="Q101:AH101" si="63">SUM(Q102,Q103,Q105)</f>
        <v>0</v>
      </c>
      <c r="R101" s="59">
        <f t="shared" si="63"/>
        <v>0</v>
      </c>
      <c r="S101" s="59">
        <f t="shared" si="63"/>
        <v>0</v>
      </c>
      <c r="T101" s="59">
        <f t="shared" si="63"/>
        <v>0</v>
      </c>
      <c r="U101" s="59">
        <f t="shared" si="63"/>
        <v>0</v>
      </c>
      <c r="V101" s="59">
        <f t="shared" si="63"/>
        <v>0</v>
      </c>
      <c r="W101" s="59">
        <f t="shared" ref="W101:AB101" si="64">SUM(W102,W103,W105)</f>
        <v>0</v>
      </c>
      <c r="X101" s="59">
        <f t="shared" si="64"/>
        <v>0</v>
      </c>
      <c r="Y101" s="59">
        <f t="shared" si="64"/>
        <v>0</v>
      </c>
      <c r="Z101" s="59">
        <f t="shared" si="64"/>
        <v>0</v>
      </c>
      <c r="AA101" s="59">
        <f t="shared" si="64"/>
        <v>0</v>
      </c>
      <c r="AB101" s="59">
        <f t="shared" si="64"/>
        <v>0</v>
      </c>
      <c r="AC101" s="59">
        <f t="shared" si="63"/>
        <v>0</v>
      </c>
      <c r="AD101" s="59">
        <f t="shared" si="63"/>
        <v>0</v>
      </c>
      <c r="AE101" s="59">
        <f t="shared" si="63"/>
        <v>0</v>
      </c>
      <c r="AF101" s="59">
        <f t="shared" si="63"/>
        <v>0</v>
      </c>
      <c r="AG101" s="59">
        <f t="shared" si="63"/>
        <v>0</v>
      </c>
      <c r="AH101" s="59">
        <f t="shared" si="63"/>
        <v>0</v>
      </c>
      <c r="AI101" s="59">
        <v>0</v>
      </c>
      <c r="AJ101" s="59">
        <v>0</v>
      </c>
      <c r="AK101" s="59">
        <v>0</v>
      </c>
      <c r="AL101" s="59">
        <v>0</v>
      </c>
      <c r="AM101" s="59">
        <v>0</v>
      </c>
      <c r="AN101" s="59">
        <v>0</v>
      </c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  <c r="TE101" s="18"/>
      <c r="TF101" s="18"/>
      <c r="TG101" s="18"/>
      <c r="TH101" s="18"/>
      <c r="TI101" s="18"/>
      <c r="TJ101" s="18"/>
      <c r="TK101" s="18"/>
      <c r="TL101" s="18"/>
      <c r="TM101" s="18"/>
      <c r="TN101" s="18"/>
      <c r="TO101" s="18"/>
      <c r="TP101" s="18"/>
      <c r="TQ101" s="18"/>
      <c r="TR101" s="18"/>
      <c r="TS101" s="18"/>
      <c r="TT101" s="18"/>
      <c r="TU101" s="18"/>
      <c r="TV101" s="18"/>
      <c r="TW101" s="18"/>
      <c r="TX101" s="18"/>
      <c r="TY101" s="18"/>
      <c r="TZ101" s="18"/>
      <c r="UA101" s="18"/>
      <c r="UB101" s="18"/>
      <c r="UC101" s="18"/>
      <c r="UD101" s="18"/>
      <c r="UE101" s="18"/>
      <c r="UF101" s="18"/>
      <c r="UG101" s="18"/>
      <c r="UH101" s="18"/>
      <c r="UI101" s="18"/>
      <c r="UJ101" s="18"/>
      <c r="UK101" s="18"/>
      <c r="UL101" s="18"/>
      <c r="UM101" s="18"/>
      <c r="UN101" s="18"/>
      <c r="UO101" s="18"/>
      <c r="UP101" s="18"/>
      <c r="UQ101" s="18"/>
      <c r="UR101" s="18"/>
      <c r="US101" s="18"/>
      <c r="UT101" s="18"/>
      <c r="UU101" s="18"/>
      <c r="UV101" s="18"/>
      <c r="UW101" s="18"/>
      <c r="UX101" s="18"/>
      <c r="UY101" s="18"/>
      <c r="UZ101" s="18"/>
      <c r="VA101" s="18"/>
      <c r="VB101" s="18"/>
      <c r="VC101" s="18"/>
      <c r="VD101" s="18"/>
      <c r="VE101" s="18"/>
      <c r="VF101" s="18"/>
      <c r="VG101" s="18"/>
      <c r="VH101" s="18"/>
      <c r="VI101" s="18"/>
      <c r="VJ101" s="18"/>
      <c r="VK101" s="18"/>
      <c r="VL101" s="18"/>
      <c r="VM101" s="18"/>
      <c r="VN101" s="18"/>
      <c r="VO101" s="18"/>
      <c r="VP101" s="18"/>
      <c r="VQ101" s="18"/>
      <c r="VR101" s="18"/>
      <c r="VS101" s="18"/>
      <c r="VT101" s="18"/>
      <c r="VU101" s="18"/>
      <c r="VV101" s="18"/>
      <c r="VW101" s="18"/>
      <c r="VX101" s="18"/>
      <c r="VY101" s="18"/>
      <c r="VZ101" s="18"/>
      <c r="WA101" s="18"/>
      <c r="WB101" s="18"/>
      <c r="WC101" s="18"/>
      <c r="WD101" s="18"/>
      <c r="WE101" s="18"/>
      <c r="WF101" s="18"/>
      <c r="WG101" s="18"/>
      <c r="WH101" s="18"/>
      <c r="WI101" s="18"/>
      <c r="WJ101" s="18"/>
      <c r="WK101" s="18"/>
      <c r="WL101" s="18"/>
      <c r="WM101" s="18"/>
      <c r="WN101" s="18"/>
      <c r="WO101" s="18"/>
      <c r="WP101" s="18"/>
      <c r="WQ101" s="18"/>
      <c r="WR101" s="18"/>
      <c r="WS101" s="18"/>
      <c r="WT101" s="18"/>
      <c r="WU101" s="18"/>
      <c r="WV101" s="18"/>
      <c r="WW101" s="18"/>
      <c r="WX101" s="18"/>
      <c r="WY101" s="18"/>
      <c r="WZ101" s="18"/>
      <c r="XA101" s="18"/>
      <c r="XB101" s="18"/>
      <c r="XC101" s="18"/>
      <c r="XD101" s="18"/>
      <c r="XE101" s="18"/>
      <c r="XF101" s="18"/>
      <c r="XG101" s="18"/>
      <c r="XH101" s="18"/>
      <c r="XI101" s="18"/>
      <c r="XJ101" s="18"/>
      <c r="XK101" s="18"/>
      <c r="XL101" s="18"/>
      <c r="XM101" s="18"/>
      <c r="XN101" s="18"/>
      <c r="XO101" s="18"/>
      <c r="XP101" s="18"/>
      <c r="XQ101" s="18"/>
      <c r="XR101" s="18"/>
      <c r="XS101" s="18"/>
      <c r="XT101" s="18"/>
      <c r="XU101" s="18"/>
      <c r="XV101" s="18"/>
      <c r="XW101" s="18"/>
      <c r="XX101" s="18"/>
      <c r="XY101" s="18"/>
      <c r="XZ101" s="18"/>
      <c r="YA101" s="18"/>
      <c r="YB101" s="18"/>
      <c r="YC101" s="18"/>
      <c r="YD101" s="18"/>
      <c r="YE101" s="18"/>
      <c r="YF101" s="18"/>
      <c r="YG101" s="18"/>
      <c r="YH101" s="18"/>
      <c r="YI101" s="18"/>
      <c r="YJ101" s="18"/>
      <c r="YK101" s="18"/>
      <c r="YL101" s="18"/>
      <c r="YM101" s="18"/>
      <c r="YN101" s="18"/>
      <c r="YO101" s="18"/>
      <c r="YP101" s="18"/>
      <c r="YQ101" s="18"/>
      <c r="YR101" s="18"/>
      <c r="YS101" s="18"/>
      <c r="YT101" s="18"/>
      <c r="YU101" s="18"/>
      <c r="YV101" s="18"/>
      <c r="YW101" s="18"/>
      <c r="YX101" s="18"/>
      <c r="YY101" s="18"/>
      <c r="YZ101" s="18"/>
      <c r="ZA101" s="18"/>
      <c r="ZB101" s="18"/>
      <c r="ZC101" s="18"/>
      <c r="ZD101" s="18"/>
      <c r="ZE101" s="18"/>
      <c r="ZF101" s="18"/>
      <c r="ZG101" s="18"/>
      <c r="ZH101" s="18"/>
      <c r="ZI101" s="18"/>
      <c r="ZJ101" s="18"/>
      <c r="ZK101" s="18"/>
      <c r="ZL101" s="18"/>
      <c r="ZM101" s="18"/>
      <c r="ZN101" s="18"/>
      <c r="ZO101" s="18"/>
      <c r="ZP101" s="18"/>
      <c r="ZQ101" s="18"/>
      <c r="ZR101" s="18"/>
      <c r="ZS101" s="18"/>
      <c r="ZT101" s="18"/>
      <c r="ZU101" s="18"/>
      <c r="ZV101" s="18"/>
      <c r="ZW101" s="18"/>
      <c r="ZX101" s="18"/>
      <c r="ZY101" s="18"/>
      <c r="ZZ101" s="18"/>
      <c r="AAA101" s="18"/>
      <c r="AAB101" s="18"/>
      <c r="AAC101" s="18"/>
      <c r="AAD101" s="18"/>
      <c r="AAE101" s="18"/>
      <c r="AAF101" s="18"/>
      <c r="AAG101" s="18"/>
      <c r="AAH101" s="18"/>
      <c r="AAI101" s="18"/>
      <c r="AAJ101" s="18"/>
      <c r="AAK101" s="18"/>
      <c r="AAL101" s="18"/>
      <c r="AAM101" s="18"/>
      <c r="AAN101" s="18"/>
      <c r="AAO101" s="18"/>
      <c r="AAP101" s="18"/>
      <c r="AAQ101" s="18"/>
      <c r="AAR101" s="18"/>
      <c r="AAS101" s="18"/>
      <c r="AAT101" s="18"/>
      <c r="AAU101" s="18"/>
      <c r="AAV101" s="18"/>
      <c r="AAW101" s="18"/>
      <c r="AAX101" s="18"/>
      <c r="AAY101" s="18"/>
      <c r="AAZ101" s="18"/>
      <c r="ABA101" s="18"/>
      <c r="ABB101" s="18"/>
      <c r="ABC101" s="18"/>
      <c r="ABD101" s="18"/>
      <c r="ABE101" s="18"/>
      <c r="ABF101" s="18"/>
      <c r="ABG101" s="18"/>
      <c r="ABH101" s="18"/>
      <c r="ABI101" s="18"/>
      <c r="ABJ101" s="18"/>
      <c r="ABK101" s="18"/>
      <c r="ABL101" s="18"/>
      <c r="ABM101" s="18"/>
      <c r="ABN101" s="18"/>
      <c r="ABO101" s="18"/>
      <c r="ABP101" s="18"/>
      <c r="ABQ101" s="18"/>
      <c r="ABR101" s="18"/>
      <c r="ABS101" s="18"/>
      <c r="ABT101" s="18"/>
      <c r="ABU101" s="18"/>
      <c r="ABV101" s="18"/>
      <c r="ABW101" s="18"/>
      <c r="ABX101" s="18"/>
      <c r="ABY101" s="18"/>
      <c r="ABZ101" s="18"/>
      <c r="ACA101" s="18"/>
      <c r="ACB101" s="18"/>
      <c r="ACC101" s="18"/>
      <c r="ACD101" s="18"/>
      <c r="ACE101" s="18"/>
      <c r="ACF101" s="18"/>
      <c r="ACG101" s="18"/>
      <c r="ACH101" s="18"/>
      <c r="ACI101" s="18"/>
      <c r="ACJ101" s="18"/>
      <c r="ACK101" s="18"/>
      <c r="ACL101" s="18"/>
      <c r="ACM101" s="18"/>
      <c r="ACN101" s="18"/>
      <c r="ACO101" s="18"/>
      <c r="ACP101" s="18"/>
      <c r="ACQ101" s="18"/>
      <c r="ACR101" s="18"/>
      <c r="ACS101" s="18"/>
      <c r="ACT101" s="18"/>
      <c r="ACU101" s="18"/>
      <c r="ACV101" s="18"/>
      <c r="ACW101" s="18"/>
      <c r="ACX101" s="18"/>
      <c r="ACY101" s="18"/>
      <c r="ACZ101" s="18"/>
      <c r="ADA101" s="18"/>
      <c r="ADB101" s="18"/>
      <c r="ADC101" s="18"/>
      <c r="ADD101" s="18"/>
      <c r="ADE101" s="18"/>
      <c r="ADF101" s="18"/>
      <c r="ADG101" s="18"/>
      <c r="ADH101" s="18"/>
      <c r="ADI101" s="18"/>
      <c r="ADJ101" s="18"/>
      <c r="ADK101" s="18"/>
      <c r="ADL101" s="18"/>
      <c r="ADM101" s="18"/>
      <c r="ADN101" s="18"/>
      <c r="ADO101" s="18"/>
      <c r="ADP101" s="18"/>
      <c r="ADQ101" s="18"/>
      <c r="ADR101" s="18"/>
      <c r="ADS101" s="18"/>
      <c r="ADT101" s="18"/>
      <c r="ADU101" s="18"/>
      <c r="ADV101" s="18"/>
      <c r="ADW101" s="18"/>
      <c r="ADX101" s="18"/>
      <c r="ADY101" s="18"/>
      <c r="ADZ101" s="18"/>
      <c r="AEA101" s="18"/>
      <c r="AEB101" s="18"/>
      <c r="AEC101" s="18"/>
      <c r="AED101" s="18"/>
      <c r="AEE101" s="18"/>
      <c r="AEF101" s="18"/>
      <c r="AEG101" s="18"/>
      <c r="AEH101" s="18"/>
      <c r="AEI101" s="18"/>
      <c r="AEJ101" s="18"/>
      <c r="AEK101" s="18"/>
      <c r="AEL101" s="18"/>
      <c r="AEM101" s="18"/>
      <c r="AEN101" s="18"/>
      <c r="AEO101" s="18"/>
      <c r="AEP101" s="18"/>
      <c r="AEQ101" s="18"/>
      <c r="AER101" s="18"/>
      <c r="AES101" s="18"/>
      <c r="AET101" s="18"/>
      <c r="AEU101" s="18"/>
      <c r="AEV101" s="18"/>
      <c r="AEW101" s="18"/>
      <c r="AEX101" s="18"/>
      <c r="AEY101" s="18"/>
      <c r="AEZ101" s="18"/>
      <c r="AFA101" s="18"/>
      <c r="AFB101" s="18"/>
      <c r="AFC101" s="18"/>
      <c r="AFD101" s="18"/>
      <c r="AFE101" s="18"/>
      <c r="AFF101" s="18"/>
      <c r="AFG101" s="18"/>
      <c r="AFH101" s="18"/>
      <c r="AFI101" s="18"/>
      <c r="AFJ101" s="18"/>
      <c r="AFK101" s="18"/>
      <c r="AFL101" s="18"/>
      <c r="AFM101" s="18"/>
      <c r="AFN101" s="18"/>
      <c r="AFO101" s="18"/>
      <c r="AFP101" s="18"/>
      <c r="AFQ101" s="18"/>
      <c r="AFR101" s="18"/>
      <c r="AFS101" s="18"/>
      <c r="AFT101" s="18"/>
      <c r="AFU101" s="18"/>
      <c r="AFV101" s="18"/>
      <c r="AFW101" s="18"/>
      <c r="AFX101" s="18"/>
      <c r="AFY101" s="18"/>
      <c r="AFZ101" s="18"/>
      <c r="AGA101" s="18"/>
      <c r="AGB101" s="18"/>
      <c r="AGC101" s="18"/>
      <c r="AGD101" s="18"/>
      <c r="AGE101" s="18"/>
      <c r="AGF101" s="18"/>
      <c r="AGG101" s="18"/>
      <c r="AGH101" s="18"/>
      <c r="AGI101" s="18"/>
      <c r="AGJ101" s="18"/>
      <c r="AGK101" s="18"/>
      <c r="AGL101" s="18"/>
      <c r="AGM101" s="18"/>
      <c r="AGN101" s="18"/>
      <c r="AGO101" s="18"/>
      <c r="AGP101" s="18"/>
      <c r="AGQ101" s="18"/>
      <c r="AGR101" s="18"/>
      <c r="AGS101" s="18"/>
      <c r="AGT101" s="18"/>
      <c r="AGU101" s="18"/>
      <c r="AGV101" s="18"/>
      <c r="AGW101" s="18"/>
      <c r="AGX101" s="18"/>
      <c r="AGY101" s="18"/>
      <c r="AGZ101" s="18"/>
      <c r="AHA101" s="18"/>
      <c r="AHB101" s="18"/>
      <c r="AHC101" s="18"/>
      <c r="AHD101" s="18"/>
      <c r="AHE101" s="18"/>
      <c r="AHF101" s="18"/>
      <c r="AHG101" s="18"/>
      <c r="AHH101" s="18"/>
      <c r="AHI101" s="18"/>
      <c r="AHJ101" s="18"/>
      <c r="AHK101" s="18"/>
      <c r="AHL101" s="18"/>
      <c r="AHM101" s="18"/>
      <c r="AHN101" s="18"/>
      <c r="AHO101" s="18"/>
      <c r="AHP101" s="18"/>
      <c r="AHQ101" s="18"/>
      <c r="AHR101" s="18"/>
      <c r="AHS101" s="18"/>
      <c r="AHT101" s="18"/>
      <c r="AHU101" s="18"/>
      <c r="AHV101" s="18"/>
      <c r="AHW101" s="18"/>
      <c r="AHX101" s="18"/>
      <c r="AHY101" s="18"/>
      <c r="AHZ101" s="18"/>
      <c r="AIA101" s="18"/>
      <c r="AIB101" s="18"/>
      <c r="AIC101" s="18"/>
      <c r="AID101" s="18"/>
      <c r="AIE101" s="18"/>
      <c r="AIF101" s="18"/>
      <c r="AIG101" s="18"/>
      <c r="AIH101" s="18"/>
      <c r="AII101" s="18"/>
      <c r="AIJ101" s="18"/>
      <c r="AIK101" s="18"/>
      <c r="AIL101" s="18"/>
      <c r="AIM101" s="18"/>
      <c r="AIN101" s="18"/>
      <c r="AIO101" s="18"/>
      <c r="AIP101" s="18"/>
      <c r="AIQ101" s="18"/>
      <c r="AIR101" s="18"/>
      <c r="AIS101" s="18"/>
      <c r="AIT101" s="18"/>
      <c r="AIU101" s="18"/>
      <c r="AIV101" s="18"/>
      <c r="AIW101" s="18"/>
      <c r="AIX101" s="18"/>
      <c r="AIY101" s="18"/>
      <c r="AIZ101" s="18"/>
      <c r="AJA101" s="18"/>
      <c r="AJB101" s="18"/>
      <c r="AJC101" s="18"/>
      <c r="AJD101" s="18"/>
      <c r="AJE101" s="18"/>
      <c r="AJF101" s="18"/>
      <c r="AJG101" s="18"/>
      <c r="AJH101" s="18"/>
      <c r="AJI101" s="18"/>
      <c r="AJJ101" s="18"/>
      <c r="AJK101" s="18"/>
      <c r="AJL101" s="18"/>
      <c r="AJM101" s="18"/>
      <c r="AJN101" s="18"/>
      <c r="AJO101" s="18"/>
      <c r="AJP101" s="18"/>
      <c r="AJQ101" s="18"/>
      <c r="AJR101" s="18"/>
      <c r="AJS101" s="18"/>
      <c r="AJT101" s="18"/>
      <c r="AJU101" s="18"/>
      <c r="AJV101" s="18"/>
      <c r="AJW101" s="18"/>
      <c r="AJX101" s="18"/>
      <c r="AJY101" s="18"/>
      <c r="AJZ101" s="18"/>
      <c r="AKA101" s="18"/>
      <c r="AKB101" s="18"/>
      <c r="AKC101" s="18"/>
      <c r="AKD101" s="18"/>
      <c r="AKE101" s="18"/>
      <c r="AKF101" s="18"/>
      <c r="AKG101" s="18"/>
      <c r="AKH101" s="18"/>
      <c r="AKI101" s="18"/>
      <c r="AKJ101" s="18"/>
      <c r="AKK101" s="18"/>
      <c r="AKL101" s="18"/>
      <c r="AKM101" s="18"/>
      <c r="AKN101" s="18"/>
      <c r="AKO101" s="18"/>
      <c r="AKP101" s="18"/>
      <c r="AKQ101" s="18"/>
      <c r="AKR101" s="18"/>
      <c r="AKS101" s="18"/>
      <c r="AKT101" s="18"/>
      <c r="AKU101" s="18"/>
      <c r="AKV101" s="18"/>
      <c r="AKW101" s="18"/>
      <c r="AKX101" s="18"/>
      <c r="AKY101" s="18"/>
      <c r="AKZ101" s="18"/>
      <c r="ALA101" s="18"/>
      <c r="ALB101" s="18"/>
      <c r="ALC101" s="18"/>
      <c r="ALD101" s="18"/>
      <c r="ALE101" s="18"/>
      <c r="ALF101" s="18"/>
      <c r="ALG101" s="18"/>
      <c r="ALH101" s="18"/>
      <c r="ALI101" s="18"/>
      <c r="ALJ101" s="18"/>
      <c r="ALK101" s="18"/>
      <c r="ALL101" s="18"/>
      <c r="ALM101" s="18"/>
      <c r="ALN101" s="18"/>
      <c r="ALO101" s="18"/>
      <c r="ALP101" s="18"/>
      <c r="ALQ101" s="18"/>
      <c r="ALR101" s="18"/>
      <c r="ALS101" s="18"/>
      <c r="ALT101" s="18"/>
      <c r="ALU101" s="18"/>
      <c r="ALV101" s="18"/>
      <c r="ALW101" s="18"/>
      <c r="ALX101" s="18"/>
      <c r="ALY101" s="18"/>
      <c r="ALZ101" s="18"/>
      <c r="AMA101" s="18"/>
      <c r="AMB101" s="18"/>
      <c r="AMC101" s="18"/>
      <c r="AMD101" s="18"/>
      <c r="AME101" s="18"/>
      <c r="AMF101" s="18"/>
      <c r="AMG101" s="18"/>
      <c r="AMH101" s="18"/>
      <c r="AMI101" s="18"/>
      <c r="AMJ101" s="18"/>
      <c r="AMK101" s="18"/>
    </row>
    <row r="102" spans="1:1025" ht="114.75" x14ac:dyDescent="0.2">
      <c r="A102" s="21" t="s">
        <v>104</v>
      </c>
      <c r="B102" s="37" t="s">
        <v>138</v>
      </c>
      <c r="C102" s="25" t="s">
        <v>262</v>
      </c>
      <c r="D102" s="25" t="s">
        <v>65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66">
        <v>0</v>
      </c>
      <c r="K102" s="61">
        <f t="shared" si="52"/>
        <v>0</v>
      </c>
      <c r="L102" s="61">
        <f t="shared" si="53"/>
        <v>0</v>
      </c>
      <c r="M102" s="61">
        <f t="shared" si="54"/>
        <v>0</v>
      </c>
      <c r="N102" s="61">
        <f t="shared" si="55"/>
        <v>0</v>
      </c>
      <c r="O102" s="61">
        <f t="shared" si="56"/>
        <v>0</v>
      </c>
      <c r="P102" s="61">
        <f t="shared" si="57"/>
        <v>0</v>
      </c>
      <c r="Q102" s="61">
        <v>0</v>
      </c>
      <c r="R102" s="61">
        <v>0</v>
      </c>
      <c r="S102" s="61">
        <v>0</v>
      </c>
      <c r="T102" s="61">
        <v>0</v>
      </c>
      <c r="U102" s="61">
        <v>0</v>
      </c>
      <c r="V102" s="61">
        <v>0</v>
      </c>
      <c r="W102" s="61">
        <v>0</v>
      </c>
      <c r="X102" s="61">
        <v>0</v>
      </c>
      <c r="Y102" s="61">
        <v>0</v>
      </c>
      <c r="Z102" s="61">
        <v>0</v>
      </c>
      <c r="AA102" s="61">
        <v>0</v>
      </c>
      <c r="AB102" s="61">
        <v>0</v>
      </c>
      <c r="AC102" s="61">
        <v>0</v>
      </c>
      <c r="AD102" s="61">
        <v>0</v>
      </c>
      <c r="AE102" s="61">
        <v>0</v>
      </c>
      <c r="AF102" s="61">
        <v>0</v>
      </c>
      <c r="AG102" s="61">
        <v>0</v>
      </c>
      <c r="AH102" s="61">
        <v>0</v>
      </c>
      <c r="AI102" s="61">
        <v>0</v>
      </c>
      <c r="AJ102" s="61">
        <v>0</v>
      </c>
      <c r="AK102" s="61">
        <v>0</v>
      </c>
      <c r="AL102" s="61">
        <v>0</v>
      </c>
      <c r="AM102" s="61">
        <v>0</v>
      </c>
      <c r="AN102" s="61">
        <v>0</v>
      </c>
    </row>
    <row r="103" spans="1:1025" s="17" customFormat="1" ht="15.75" x14ac:dyDescent="0.25">
      <c r="A103" s="19" t="s">
        <v>127</v>
      </c>
      <c r="B103" s="20" t="s">
        <v>115</v>
      </c>
      <c r="C103" s="20" t="s">
        <v>64</v>
      </c>
      <c r="D103" s="20" t="s">
        <v>65</v>
      </c>
      <c r="E103" s="59">
        <v>0</v>
      </c>
      <c r="F103" s="59">
        <v>0</v>
      </c>
      <c r="G103" s="59">
        <v>0</v>
      </c>
      <c r="H103" s="59">
        <v>0</v>
      </c>
      <c r="I103" s="59">
        <v>0</v>
      </c>
      <c r="J103" s="59">
        <v>0</v>
      </c>
      <c r="K103" s="59">
        <f t="shared" si="52"/>
        <v>0</v>
      </c>
      <c r="L103" s="59">
        <f t="shared" si="53"/>
        <v>0</v>
      </c>
      <c r="M103" s="59">
        <f t="shared" si="54"/>
        <v>0</v>
      </c>
      <c r="N103" s="59">
        <f t="shared" si="55"/>
        <v>0</v>
      </c>
      <c r="O103" s="59">
        <f t="shared" si="56"/>
        <v>0</v>
      </c>
      <c r="P103" s="59">
        <f t="shared" si="57"/>
        <v>0</v>
      </c>
      <c r="Q103" s="59" t="s">
        <v>62</v>
      </c>
      <c r="R103" s="59" t="s">
        <v>62</v>
      </c>
      <c r="S103" s="59" t="s">
        <v>62</v>
      </c>
      <c r="T103" s="59" t="s">
        <v>62</v>
      </c>
      <c r="U103" s="59" t="s">
        <v>62</v>
      </c>
      <c r="V103" s="59" t="s">
        <v>62</v>
      </c>
      <c r="W103" s="59" t="s">
        <v>62</v>
      </c>
      <c r="X103" s="59" t="s">
        <v>62</v>
      </c>
      <c r="Y103" s="59" t="s">
        <v>62</v>
      </c>
      <c r="Z103" s="59" t="s">
        <v>62</v>
      </c>
      <c r="AA103" s="59" t="s">
        <v>62</v>
      </c>
      <c r="AB103" s="59" t="s">
        <v>62</v>
      </c>
      <c r="AC103" s="59" t="s">
        <v>62</v>
      </c>
      <c r="AD103" s="59" t="s">
        <v>62</v>
      </c>
      <c r="AE103" s="59" t="s">
        <v>62</v>
      </c>
      <c r="AF103" s="59" t="s">
        <v>62</v>
      </c>
      <c r="AG103" s="59" t="s">
        <v>62</v>
      </c>
      <c r="AH103" s="59" t="s">
        <v>62</v>
      </c>
      <c r="AI103" s="59">
        <v>0</v>
      </c>
      <c r="AJ103" s="59">
        <v>0</v>
      </c>
      <c r="AK103" s="59">
        <v>0</v>
      </c>
      <c r="AL103" s="59">
        <v>0</v>
      </c>
      <c r="AM103" s="59">
        <v>0</v>
      </c>
      <c r="AN103" s="59">
        <v>0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  <c r="VG103" s="18"/>
      <c r="VH103" s="18"/>
      <c r="VI103" s="18"/>
      <c r="VJ103" s="18"/>
      <c r="VK103" s="18"/>
      <c r="VL103" s="18"/>
      <c r="VM103" s="18"/>
      <c r="VN103" s="18"/>
      <c r="VO103" s="18"/>
      <c r="VP103" s="18"/>
      <c r="VQ103" s="18"/>
      <c r="VR103" s="18"/>
      <c r="VS103" s="18"/>
      <c r="VT103" s="18"/>
      <c r="VU103" s="18"/>
      <c r="VV103" s="18"/>
      <c r="VW103" s="18"/>
      <c r="VX103" s="18"/>
      <c r="VY103" s="18"/>
      <c r="VZ103" s="18"/>
      <c r="WA103" s="18"/>
      <c r="WB103" s="18"/>
      <c r="WC103" s="18"/>
      <c r="WD103" s="18"/>
      <c r="WE103" s="18"/>
      <c r="WF103" s="18"/>
      <c r="WG103" s="18"/>
      <c r="WH103" s="18"/>
      <c r="WI103" s="18"/>
      <c r="WJ103" s="18"/>
      <c r="WK103" s="18"/>
      <c r="WL103" s="18"/>
      <c r="WM103" s="18"/>
      <c r="WN103" s="18"/>
      <c r="WO103" s="18"/>
      <c r="WP103" s="18"/>
      <c r="WQ103" s="18"/>
      <c r="WR103" s="18"/>
      <c r="WS103" s="18"/>
      <c r="WT103" s="18"/>
      <c r="WU103" s="18"/>
      <c r="WV103" s="18"/>
      <c r="WW103" s="18"/>
      <c r="WX103" s="18"/>
      <c r="WY103" s="18"/>
      <c r="WZ103" s="18"/>
      <c r="XA103" s="18"/>
      <c r="XB103" s="18"/>
      <c r="XC103" s="18"/>
      <c r="XD103" s="18"/>
      <c r="XE103" s="18"/>
      <c r="XF103" s="18"/>
      <c r="XG103" s="18"/>
      <c r="XH103" s="18"/>
      <c r="XI103" s="18"/>
      <c r="XJ103" s="18"/>
      <c r="XK103" s="18"/>
      <c r="XL103" s="18"/>
      <c r="XM103" s="18"/>
      <c r="XN103" s="18"/>
      <c r="XO103" s="18"/>
      <c r="XP103" s="18"/>
      <c r="XQ103" s="18"/>
      <c r="XR103" s="18"/>
      <c r="XS103" s="18"/>
      <c r="XT103" s="18"/>
      <c r="XU103" s="18"/>
      <c r="XV103" s="18"/>
      <c r="XW103" s="18"/>
      <c r="XX103" s="18"/>
      <c r="XY103" s="18"/>
      <c r="XZ103" s="18"/>
      <c r="YA103" s="18"/>
      <c r="YB103" s="18"/>
      <c r="YC103" s="18"/>
      <c r="YD103" s="18"/>
      <c r="YE103" s="18"/>
      <c r="YF103" s="18"/>
      <c r="YG103" s="18"/>
      <c r="YH103" s="18"/>
      <c r="YI103" s="18"/>
      <c r="YJ103" s="18"/>
      <c r="YK103" s="18"/>
      <c r="YL103" s="18"/>
      <c r="YM103" s="18"/>
      <c r="YN103" s="18"/>
      <c r="YO103" s="18"/>
      <c r="YP103" s="18"/>
      <c r="YQ103" s="18"/>
      <c r="YR103" s="18"/>
      <c r="YS103" s="18"/>
      <c r="YT103" s="18"/>
      <c r="YU103" s="18"/>
      <c r="YV103" s="18"/>
      <c r="YW103" s="18"/>
      <c r="YX103" s="18"/>
      <c r="YY103" s="18"/>
      <c r="YZ103" s="18"/>
      <c r="ZA103" s="18"/>
      <c r="ZB103" s="18"/>
      <c r="ZC103" s="18"/>
      <c r="ZD103" s="18"/>
      <c r="ZE103" s="18"/>
      <c r="ZF103" s="18"/>
      <c r="ZG103" s="18"/>
      <c r="ZH103" s="18"/>
      <c r="ZI103" s="18"/>
      <c r="ZJ103" s="18"/>
      <c r="ZK103" s="18"/>
      <c r="ZL103" s="18"/>
      <c r="ZM103" s="18"/>
      <c r="ZN103" s="18"/>
      <c r="ZO103" s="18"/>
      <c r="ZP103" s="18"/>
      <c r="ZQ103" s="18"/>
      <c r="ZR103" s="18"/>
      <c r="ZS103" s="18"/>
      <c r="ZT103" s="18"/>
      <c r="ZU103" s="18"/>
      <c r="ZV103" s="18"/>
      <c r="ZW103" s="18"/>
      <c r="ZX103" s="18"/>
      <c r="ZY103" s="18"/>
      <c r="ZZ103" s="18"/>
      <c r="AAA103" s="18"/>
      <c r="AAB103" s="18"/>
      <c r="AAC103" s="18"/>
      <c r="AAD103" s="18"/>
      <c r="AAE103" s="18"/>
      <c r="AAF103" s="18"/>
      <c r="AAG103" s="18"/>
      <c r="AAH103" s="18"/>
      <c r="AAI103" s="18"/>
      <c r="AAJ103" s="18"/>
      <c r="AAK103" s="18"/>
      <c r="AAL103" s="18"/>
      <c r="AAM103" s="18"/>
      <c r="AAN103" s="18"/>
      <c r="AAO103" s="18"/>
      <c r="AAP103" s="18"/>
      <c r="AAQ103" s="18"/>
      <c r="AAR103" s="18"/>
      <c r="AAS103" s="18"/>
      <c r="AAT103" s="18"/>
      <c r="AAU103" s="18"/>
      <c r="AAV103" s="18"/>
      <c r="AAW103" s="18"/>
      <c r="AAX103" s="18"/>
      <c r="AAY103" s="18"/>
      <c r="AAZ103" s="18"/>
      <c r="ABA103" s="18"/>
      <c r="ABB103" s="18"/>
      <c r="ABC103" s="18"/>
      <c r="ABD103" s="18"/>
      <c r="ABE103" s="18"/>
      <c r="ABF103" s="18"/>
      <c r="ABG103" s="18"/>
      <c r="ABH103" s="18"/>
      <c r="ABI103" s="18"/>
      <c r="ABJ103" s="18"/>
      <c r="ABK103" s="18"/>
      <c r="ABL103" s="18"/>
      <c r="ABM103" s="18"/>
      <c r="ABN103" s="18"/>
      <c r="ABO103" s="18"/>
      <c r="ABP103" s="18"/>
      <c r="ABQ103" s="18"/>
      <c r="ABR103" s="18"/>
      <c r="ABS103" s="18"/>
      <c r="ABT103" s="18"/>
      <c r="ABU103" s="18"/>
      <c r="ABV103" s="18"/>
      <c r="ABW103" s="18"/>
      <c r="ABX103" s="18"/>
      <c r="ABY103" s="18"/>
      <c r="ABZ103" s="18"/>
      <c r="ACA103" s="18"/>
      <c r="ACB103" s="18"/>
      <c r="ACC103" s="18"/>
      <c r="ACD103" s="18"/>
      <c r="ACE103" s="18"/>
      <c r="ACF103" s="18"/>
      <c r="ACG103" s="18"/>
      <c r="ACH103" s="18"/>
      <c r="ACI103" s="18"/>
      <c r="ACJ103" s="18"/>
      <c r="ACK103" s="18"/>
      <c r="ACL103" s="18"/>
      <c r="ACM103" s="18"/>
      <c r="ACN103" s="18"/>
      <c r="ACO103" s="18"/>
      <c r="ACP103" s="18"/>
      <c r="ACQ103" s="18"/>
      <c r="ACR103" s="18"/>
      <c r="ACS103" s="18"/>
      <c r="ACT103" s="18"/>
      <c r="ACU103" s="18"/>
      <c r="ACV103" s="18"/>
      <c r="ACW103" s="18"/>
      <c r="ACX103" s="18"/>
      <c r="ACY103" s="18"/>
      <c r="ACZ103" s="18"/>
      <c r="ADA103" s="18"/>
      <c r="ADB103" s="18"/>
      <c r="ADC103" s="18"/>
      <c r="ADD103" s="18"/>
      <c r="ADE103" s="18"/>
      <c r="ADF103" s="18"/>
      <c r="ADG103" s="18"/>
      <c r="ADH103" s="18"/>
      <c r="ADI103" s="18"/>
      <c r="ADJ103" s="18"/>
      <c r="ADK103" s="18"/>
      <c r="ADL103" s="18"/>
      <c r="ADM103" s="18"/>
      <c r="ADN103" s="18"/>
      <c r="ADO103" s="18"/>
      <c r="ADP103" s="18"/>
      <c r="ADQ103" s="18"/>
      <c r="ADR103" s="18"/>
      <c r="ADS103" s="18"/>
      <c r="ADT103" s="18"/>
      <c r="ADU103" s="18"/>
      <c r="ADV103" s="18"/>
      <c r="ADW103" s="18"/>
      <c r="ADX103" s="18"/>
      <c r="ADY103" s="18"/>
      <c r="ADZ103" s="18"/>
      <c r="AEA103" s="18"/>
      <c r="AEB103" s="18"/>
      <c r="AEC103" s="18"/>
      <c r="AED103" s="18"/>
      <c r="AEE103" s="18"/>
      <c r="AEF103" s="18"/>
      <c r="AEG103" s="18"/>
      <c r="AEH103" s="18"/>
      <c r="AEI103" s="18"/>
      <c r="AEJ103" s="18"/>
      <c r="AEK103" s="18"/>
      <c r="AEL103" s="18"/>
      <c r="AEM103" s="18"/>
      <c r="AEN103" s="18"/>
      <c r="AEO103" s="18"/>
      <c r="AEP103" s="18"/>
      <c r="AEQ103" s="18"/>
      <c r="AER103" s="18"/>
      <c r="AES103" s="18"/>
      <c r="AET103" s="18"/>
      <c r="AEU103" s="18"/>
      <c r="AEV103" s="18"/>
      <c r="AEW103" s="18"/>
      <c r="AEX103" s="18"/>
      <c r="AEY103" s="18"/>
      <c r="AEZ103" s="18"/>
      <c r="AFA103" s="18"/>
      <c r="AFB103" s="18"/>
      <c r="AFC103" s="18"/>
      <c r="AFD103" s="18"/>
      <c r="AFE103" s="18"/>
      <c r="AFF103" s="18"/>
      <c r="AFG103" s="18"/>
      <c r="AFH103" s="18"/>
      <c r="AFI103" s="18"/>
      <c r="AFJ103" s="18"/>
      <c r="AFK103" s="18"/>
      <c r="AFL103" s="18"/>
      <c r="AFM103" s="18"/>
      <c r="AFN103" s="18"/>
      <c r="AFO103" s="18"/>
      <c r="AFP103" s="18"/>
      <c r="AFQ103" s="18"/>
      <c r="AFR103" s="18"/>
      <c r="AFS103" s="18"/>
      <c r="AFT103" s="18"/>
      <c r="AFU103" s="18"/>
      <c r="AFV103" s="18"/>
      <c r="AFW103" s="18"/>
      <c r="AFX103" s="18"/>
      <c r="AFY103" s="18"/>
      <c r="AFZ103" s="18"/>
      <c r="AGA103" s="18"/>
      <c r="AGB103" s="18"/>
      <c r="AGC103" s="18"/>
      <c r="AGD103" s="18"/>
      <c r="AGE103" s="18"/>
      <c r="AGF103" s="18"/>
      <c r="AGG103" s="18"/>
      <c r="AGH103" s="18"/>
      <c r="AGI103" s="18"/>
      <c r="AGJ103" s="18"/>
      <c r="AGK103" s="18"/>
      <c r="AGL103" s="18"/>
      <c r="AGM103" s="18"/>
      <c r="AGN103" s="18"/>
      <c r="AGO103" s="18"/>
      <c r="AGP103" s="18"/>
      <c r="AGQ103" s="18"/>
      <c r="AGR103" s="18"/>
      <c r="AGS103" s="18"/>
      <c r="AGT103" s="18"/>
      <c r="AGU103" s="18"/>
      <c r="AGV103" s="18"/>
      <c r="AGW103" s="18"/>
      <c r="AGX103" s="18"/>
      <c r="AGY103" s="18"/>
      <c r="AGZ103" s="18"/>
      <c r="AHA103" s="18"/>
      <c r="AHB103" s="18"/>
      <c r="AHC103" s="18"/>
      <c r="AHD103" s="18"/>
      <c r="AHE103" s="18"/>
      <c r="AHF103" s="18"/>
      <c r="AHG103" s="18"/>
      <c r="AHH103" s="18"/>
      <c r="AHI103" s="18"/>
      <c r="AHJ103" s="18"/>
      <c r="AHK103" s="18"/>
      <c r="AHL103" s="18"/>
      <c r="AHM103" s="18"/>
      <c r="AHN103" s="18"/>
      <c r="AHO103" s="18"/>
      <c r="AHP103" s="18"/>
      <c r="AHQ103" s="18"/>
      <c r="AHR103" s="18"/>
      <c r="AHS103" s="18"/>
      <c r="AHT103" s="18"/>
      <c r="AHU103" s="18"/>
      <c r="AHV103" s="18"/>
      <c r="AHW103" s="18"/>
      <c r="AHX103" s="18"/>
      <c r="AHY103" s="18"/>
      <c r="AHZ103" s="18"/>
      <c r="AIA103" s="18"/>
      <c r="AIB103" s="18"/>
      <c r="AIC103" s="18"/>
      <c r="AID103" s="18"/>
      <c r="AIE103" s="18"/>
      <c r="AIF103" s="18"/>
      <c r="AIG103" s="18"/>
      <c r="AIH103" s="18"/>
      <c r="AII103" s="18"/>
      <c r="AIJ103" s="18"/>
      <c r="AIK103" s="18"/>
      <c r="AIL103" s="18"/>
      <c r="AIM103" s="18"/>
      <c r="AIN103" s="18"/>
      <c r="AIO103" s="18"/>
      <c r="AIP103" s="18"/>
      <c r="AIQ103" s="18"/>
      <c r="AIR103" s="18"/>
      <c r="AIS103" s="18"/>
      <c r="AIT103" s="18"/>
      <c r="AIU103" s="18"/>
      <c r="AIV103" s="18"/>
      <c r="AIW103" s="18"/>
      <c r="AIX103" s="18"/>
      <c r="AIY103" s="18"/>
      <c r="AIZ103" s="18"/>
      <c r="AJA103" s="18"/>
      <c r="AJB103" s="18"/>
      <c r="AJC103" s="18"/>
      <c r="AJD103" s="18"/>
      <c r="AJE103" s="18"/>
      <c r="AJF103" s="18"/>
      <c r="AJG103" s="18"/>
      <c r="AJH103" s="18"/>
      <c r="AJI103" s="18"/>
      <c r="AJJ103" s="18"/>
      <c r="AJK103" s="18"/>
      <c r="AJL103" s="18"/>
      <c r="AJM103" s="18"/>
      <c r="AJN103" s="18"/>
      <c r="AJO103" s="18"/>
      <c r="AJP103" s="18"/>
      <c r="AJQ103" s="18"/>
      <c r="AJR103" s="18"/>
      <c r="AJS103" s="18"/>
      <c r="AJT103" s="18"/>
      <c r="AJU103" s="18"/>
      <c r="AJV103" s="18"/>
      <c r="AJW103" s="18"/>
      <c r="AJX103" s="18"/>
      <c r="AJY103" s="18"/>
      <c r="AJZ103" s="18"/>
      <c r="AKA103" s="18"/>
      <c r="AKB103" s="18"/>
      <c r="AKC103" s="18"/>
      <c r="AKD103" s="18"/>
      <c r="AKE103" s="18"/>
      <c r="AKF103" s="18"/>
      <c r="AKG103" s="18"/>
      <c r="AKH103" s="18"/>
      <c r="AKI103" s="18"/>
      <c r="AKJ103" s="18"/>
      <c r="AKK103" s="18"/>
      <c r="AKL103" s="18"/>
      <c r="AKM103" s="18"/>
      <c r="AKN103" s="18"/>
      <c r="AKO103" s="18"/>
      <c r="AKP103" s="18"/>
      <c r="AKQ103" s="18"/>
      <c r="AKR103" s="18"/>
      <c r="AKS103" s="18"/>
      <c r="AKT103" s="18"/>
      <c r="AKU103" s="18"/>
      <c r="AKV103" s="18"/>
      <c r="AKW103" s="18"/>
      <c r="AKX103" s="18"/>
      <c r="AKY103" s="18"/>
      <c r="AKZ103" s="18"/>
      <c r="ALA103" s="18"/>
      <c r="ALB103" s="18"/>
      <c r="ALC103" s="18"/>
      <c r="ALD103" s="18"/>
      <c r="ALE103" s="18"/>
      <c r="ALF103" s="18"/>
      <c r="ALG103" s="18"/>
      <c r="ALH103" s="18"/>
      <c r="ALI103" s="18"/>
      <c r="ALJ103" s="18"/>
      <c r="ALK103" s="18"/>
      <c r="ALL103" s="18"/>
      <c r="ALM103" s="18"/>
      <c r="ALN103" s="18"/>
      <c r="ALO103" s="18"/>
      <c r="ALP103" s="18"/>
      <c r="ALQ103" s="18"/>
      <c r="ALR103" s="18"/>
      <c r="ALS103" s="18"/>
      <c r="ALT103" s="18"/>
      <c r="ALU103" s="18"/>
      <c r="ALV103" s="18"/>
      <c r="ALW103" s="18"/>
      <c r="ALX103" s="18"/>
      <c r="ALY103" s="18"/>
      <c r="ALZ103" s="18"/>
      <c r="AMA103" s="18"/>
      <c r="AMB103" s="18"/>
      <c r="AMC103" s="18"/>
      <c r="AMD103" s="18"/>
      <c r="AME103" s="18"/>
      <c r="AMF103" s="18"/>
      <c r="AMG103" s="18"/>
      <c r="AMH103" s="18"/>
      <c r="AMI103" s="18"/>
      <c r="AMJ103" s="18"/>
      <c r="AMK103" s="18"/>
    </row>
    <row r="104" spans="1:1025" s="17" customFormat="1" ht="15.75" x14ac:dyDescent="0.25">
      <c r="A104" s="19" t="s">
        <v>139</v>
      </c>
      <c r="B104" s="20" t="s">
        <v>116</v>
      </c>
      <c r="C104" s="20" t="s">
        <v>64</v>
      </c>
      <c r="D104" s="20" t="s">
        <v>65</v>
      </c>
      <c r="E104" s="59">
        <v>0</v>
      </c>
      <c r="F104" s="59">
        <v>0</v>
      </c>
      <c r="G104" s="59">
        <v>0</v>
      </c>
      <c r="H104" s="59">
        <v>0</v>
      </c>
      <c r="I104" s="59">
        <v>0</v>
      </c>
      <c r="J104" s="59">
        <v>0</v>
      </c>
      <c r="K104" s="59">
        <f t="shared" ref="K104" si="65">SUM(Q104,W104,AC104,AI104)</f>
        <v>0</v>
      </c>
      <c r="L104" s="59">
        <f t="shared" ref="L104" si="66">SUM(R104,X104,AD104,AJ104)</f>
        <v>0</v>
      </c>
      <c r="M104" s="59">
        <f t="shared" ref="M104" si="67">SUM(S104,Y104,AE104,AK104)</f>
        <v>0</v>
      </c>
      <c r="N104" s="59">
        <f t="shared" ref="N104" si="68">SUM(T104,Z104,AF104,AL104)</f>
        <v>0</v>
      </c>
      <c r="O104" s="59">
        <f t="shared" ref="O104" si="69">SUM(U104,AA104,AG104,AM104)</f>
        <v>0</v>
      </c>
      <c r="P104" s="59">
        <f t="shared" ref="P104" si="70">SUM(V104,AB104,AH104,AN104)</f>
        <v>0</v>
      </c>
      <c r="Q104" s="59" t="s">
        <v>62</v>
      </c>
      <c r="R104" s="59" t="s">
        <v>62</v>
      </c>
      <c r="S104" s="59" t="s">
        <v>62</v>
      </c>
      <c r="T104" s="59" t="s">
        <v>62</v>
      </c>
      <c r="U104" s="59" t="s">
        <v>62</v>
      </c>
      <c r="V104" s="59" t="s">
        <v>62</v>
      </c>
      <c r="W104" s="59" t="s">
        <v>62</v>
      </c>
      <c r="X104" s="59" t="s">
        <v>62</v>
      </c>
      <c r="Y104" s="59" t="s">
        <v>62</v>
      </c>
      <c r="Z104" s="59" t="s">
        <v>62</v>
      </c>
      <c r="AA104" s="59" t="s">
        <v>62</v>
      </c>
      <c r="AB104" s="59" t="s">
        <v>62</v>
      </c>
      <c r="AC104" s="59" t="s">
        <v>62</v>
      </c>
      <c r="AD104" s="59" t="s">
        <v>62</v>
      </c>
      <c r="AE104" s="59" t="s">
        <v>62</v>
      </c>
      <c r="AF104" s="59" t="s">
        <v>62</v>
      </c>
      <c r="AG104" s="59" t="s">
        <v>62</v>
      </c>
      <c r="AH104" s="59" t="s">
        <v>62</v>
      </c>
      <c r="AI104" s="59">
        <v>0</v>
      </c>
      <c r="AJ104" s="59">
        <v>0</v>
      </c>
      <c r="AK104" s="59">
        <v>0</v>
      </c>
      <c r="AL104" s="59">
        <v>0</v>
      </c>
      <c r="AM104" s="59">
        <v>0</v>
      </c>
      <c r="AN104" s="59">
        <v>0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  <c r="TE104" s="18"/>
      <c r="TF104" s="18"/>
      <c r="TG104" s="18"/>
      <c r="TH104" s="18"/>
      <c r="TI104" s="18"/>
      <c r="TJ104" s="18"/>
      <c r="TK104" s="18"/>
      <c r="TL104" s="18"/>
      <c r="TM104" s="18"/>
      <c r="TN104" s="18"/>
      <c r="TO104" s="18"/>
      <c r="TP104" s="18"/>
      <c r="TQ104" s="18"/>
      <c r="TR104" s="18"/>
      <c r="TS104" s="18"/>
      <c r="TT104" s="18"/>
      <c r="TU104" s="18"/>
      <c r="TV104" s="18"/>
      <c r="TW104" s="18"/>
      <c r="TX104" s="18"/>
      <c r="TY104" s="18"/>
      <c r="TZ104" s="18"/>
      <c r="UA104" s="18"/>
      <c r="UB104" s="18"/>
      <c r="UC104" s="18"/>
      <c r="UD104" s="18"/>
      <c r="UE104" s="18"/>
      <c r="UF104" s="18"/>
      <c r="UG104" s="18"/>
      <c r="UH104" s="18"/>
      <c r="UI104" s="18"/>
      <c r="UJ104" s="18"/>
      <c r="UK104" s="18"/>
      <c r="UL104" s="18"/>
      <c r="UM104" s="18"/>
      <c r="UN104" s="18"/>
      <c r="UO104" s="18"/>
      <c r="UP104" s="18"/>
      <c r="UQ104" s="18"/>
      <c r="UR104" s="18"/>
      <c r="US104" s="18"/>
      <c r="UT104" s="18"/>
      <c r="UU104" s="18"/>
      <c r="UV104" s="18"/>
      <c r="UW104" s="18"/>
      <c r="UX104" s="18"/>
      <c r="UY104" s="18"/>
      <c r="UZ104" s="18"/>
      <c r="VA104" s="18"/>
      <c r="VB104" s="18"/>
      <c r="VC104" s="18"/>
      <c r="VD104" s="18"/>
      <c r="VE104" s="18"/>
      <c r="VF104" s="18"/>
      <c r="VG104" s="18"/>
      <c r="VH104" s="18"/>
      <c r="VI104" s="18"/>
      <c r="VJ104" s="18"/>
      <c r="VK104" s="18"/>
      <c r="VL104" s="18"/>
      <c r="VM104" s="18"/>
      <c r="VN104" s="18"/>
      <c r="VO104" s="18"/>
      <c r="VP104" s="18"/>
      <c r="VQ104" s="18"/>
      <c r="VR104" s="18"/>
      <c r="VS104" s="18"/>
      <c r="VT104" s="18"/>
      <c r="VU104" s="18"/>
      <c r="VV104" s="18"/>
      <c r="VW104" s="18"/>
      <c r="VX104" s="18"/>
      <c r="VY104" s="18"/>
      <c r="VZ104" s="18"/>
      <c r="WA104" s="18"/>
      <c r="WB104" s="18"/>
      <c r="WC104" s="18"/>
      <c r="WD104" s="18"/>
      <c r="WE104" s="18"/>
      <c r="WF104" s="18"/>
      <c r="WG104" s="18"/>
      <c r="WH104" s="18"/>
      <c r="WI104" s="18"/>
      <c r="WJ104" s="18"/>
      <c r="WK104" s="18"/>
      <c r="WL104" s="18"/>
      <c r="WM104" s="18"/>
      <c r="WN104" s="18"/>
      <c r="WO104" s="18"/>
      <c r="WP104" s="18"/>
      <c r="WQ104" s="18"/>
      <c r="WR104" s="18"/>
      <c r="WS104" s="18"/>
      <c r="WT104" s="18"/>
      <c r="WU104" s="18"/>
      <c r="WV104" s="18"/>
      <c r="WW104" s="18"/>
      <c r="WX104" s="18"/>
      <c r="WY104" s="18"/>
      <c r="WZ104" s="18"/>
      <c r="XA104" s="18"/>
      <c r="XB104" s="18"/>
      <c r="XC104" s="18"/>
      <c r="XD104" s="18"/>
      <c r="XE104" s="18"/>
      <c r="XF104" s="18"/>
      <c r="XG104" s="18"/>
      <c r="XH104" s="18"/>
      <c r="XI104" s="18"/>
      <c r="XJ104" s="18"/>
      <c r="XK104" s="18"/>
      <c r="XL104" s="18"/>
      <c r="XM104" s="18"/>
      <c r="XN104" s="18"/>
      <c r="XO104" s="18"/>
      <c r="XP104" s="18"/>
      <c r="XQ104" s="18"/>
      <c r="XR104" s="18"/>
      <c r="XS104" s="18"/>
      <c r="XT104" s="18"/>
      <c r="XU104" s="18"/>
      <c r="XV104" s="18"/>
      <c r="XW104" s="18"/>
      <c r="XX104" s="18"/>
      <c r="XY104" s="18"/>
      <c r="XZ104" s="18"/>
      <c r="YA104" s="18"/>
      <c r="YB104" s="18"/>
      <c r="YC104" s="18"/>
      <c r="YD104" s="18"/>
      <c r="YE104" s="18"/>
      <c r="YF104" s="18"/>
      <c r="YG104" s="18"/>
      <c r="YH104" s="18"/>
      <c r="YI104" s="18"/>
      <c r="YJ104" s="18"/>
      <c r="YK104" s="18"/>
      <c r="YL104" s="18"/>
      <c r="YM104" s="18"/>
      <c r="YN104" s="18"/>
      <c r="YO104" s="18"/>
      <c r="YP104" s="18"/>
      <c r="YQ104" s="18"/>
      <c r="YR104" s="18"/>
      <c r="YS104" s="18"/>
      <c r="YT104" s="18"/>
      <c r="YU104" s="18"/>
      <c r="YV104" s="18"/>
      <c r="YW104" s="18"/>
      <c r="YX104" s="18"/>
      <c r="YY104" s="18"/>
      <c r="YZ104" s="18"/>
      <c r="ZA104" s="18"/>
      <c r="ZB104" s="18"/>
      <c r="ZC104" s="18"/>
      <c r="ZD104" s="18"/>
      <c r="ZE104" s="18"/>
      <c r="ZF104" s="18"/>
      <c r="ZG104" s="18"/>
      <c r="ZH104" s="18"/>
      <c r="ZI104" s="18"/>
      <c r="ZJ104" s="18"/>
      <c r="ZK104" s="18"/>
      <c r="ZL104" s="18"/>
      <c r="ZM104" s="18"/>
      <c r="ZN104" s="18"/>
      <c r="ZO104" s="18"/>
      <c r="ZP104" s="18"/>
      <c r="ZQ104" s="18"/>
      <c r="ZR104" s="18"/>
      <c r="ZS104" s="18"/>
      <c r="ZT104" s="18"/>
      <c r="ZU104" s="18"/>
      <c r="ZV104" s="18"/>
      <c r="ZW104" s="18"/>
      <c r="ZX104" s="18"/>
      <c r="ZY104" s="18"/>
      <c r="ZZ104" s="18"/>
      <c r="AAA104" s="18"/>
      <c r="AAB104" s="18"/>
      <c r="AAC104" s="18"/>
      <c r="AAD104" s="18"/>
      <c r="AAE104" s="18"/>
      <c r="AAF104" s="18"/>
      <c r="AAG104" s="18"/>
      <c r="AAH104" s="18"/>
      <c r="AAI104" s="18"/>
      <c r="AAJ104" s="18"/>
      <c r="AAK104" s="18"/>
      <c r="AAL104" s="18"/>
      <c r="AAM104" s="18"/>
      <c r="AAN104" s="18"/>
      <c r="AAO104" s="18"/>
      <c r="AAP104" s="18"/>
      <c r="AAQ104" s="18"/>
      <c r="AAR104" s="18"/>
      <c r="AAS104" s="18"/>
      <c r="AAT104" s="18"/>
      <c r="AAU104" s="18"/>
      <c r="AAV104" s="18"/>
      <c r="AAW104" s="18"/>
      <c r="AAX104" s="18"/>
      <c r="AAY104" s="18"/>
      <c r="AAZ104" s="18"/>
      <c r="ABA104" s="18"/>
      <c r="ABB104" s="18"/>
      <c r="ABC104" s="18"/>
      <c r="ABD104" s="18"/>
      <c r="ABE104" s="18"/>
      <c r="ABF104" s="18"/>
      <c r="ABG104" s="18"/>
      <c r="ABH104" s="18"/>
      <c r="ABI104" s="18"/>
      <c r="ABJ104" s="18"/>
      <c r="ABK104" s="18"/>
      <c r="ABL104" s="18"/>
      <c r="ABM104" s="18"/>
      <c r="ABN104" s="18"/>
      <c r="ABO104" s="18"/>
      <c r="ABP104" s="18"/>
      <c r="ABQ104" s="18"/>
      <c r="ABR104" s="18"/>
      <c r="ABS104" s="18"/>
      <c r="ABT104" s="18"/>
      <c r="ABU104" s="18"/>
      <c r="ABV104" s="18"/>
      <c r="ABW104" s="18"/>
      <c r="ABX104" s="18"/>
      <c r="ABY104" s="18"/>
      <c r="ABZ104" s="18"/>
      <c r="ACA104" s="18"/>
      <c r="ACB104" s="18"/>
      <c r="ACC104" s="18"/>
      <c r="ACD104" s="18"/>
      <c r="ACE104" s="18"/>
      <c r="ACF104" s="18"/>
      <c r="ACG104" s="18"/>
      <c r="ACH104" s="18"/>
      <c r="ACI104" s="18"/>
      <c r="ACJ104" s="18"/>
      <c r="ACK104" s="18"/>
      <c r="ACL104" s="18"/>
      <c r="ACM104" s="18"/>
      <c r="ACN104" s="18"/>
      <c r="ACO104" s="18"/>
      <c r="ACP104" s="18"/>
      <c r="ACQ104" s="18"/>
      <c r="ACR104" s="18"/>
      <c r="ACS104" s="18"/>
      <c r="ACT104" s="18"/>
      <c r="ACU104" s="18"/>
      <c r="ACV104" s="18"/>
      <c r="ACW104" s="18"/>
      <c r="ACX104" s="18"/>
      <c r="ACY104" s="18"/>
      <c r="ACZ104" s="18"/>
      <c r="ADA104" s="18"/>
      <c r="ADB104" s="18"/>
      <c r="ADC104" s="18"/>
      <c r="ADD104" s="18"/>
      <c r="ADE104" s="18"/>
      <c r="ADF104" s="18"/>
      <c r="ADG104" s="18"/>
      <c r="ADH104" s="18"/>
      <c r="ADI104" s="18"/>
      <c r="ADJ104" s="18"/>
      <c r="ADK104" s="18"/>
      <c r="ADL104" s="18"/>
      <c r="ADM104" s="18"/>
      <c r="ADN104" s="18"/>
      <c r="ADO104" s="18"/>
      <c r="ADP104" s="18"/>
      <c r="ADQ104" s="18"/>
      <c r="ADR104" s="18"/>
      <c r="ADS104" s="18"/>
      <c r="ADT104" s="18"/>
      <c r="ADU104" s="18"/>
      <c r="ADV104" s="18"/>
      <c r="ADW104" s="18"/>
      <c r="ADX104" s="18"/>
      <c r="ADY104" s="18"/>
      <c r="ADZ104" s="18"/>
      <c r="AEA104" s="18"/>
      <c r="AEB104" s="18"/>
      <c r="AEC104" s="18"/>
      <c r="AED104" s="18"/>
      <c r="AEE104" s="18"/>
      <c r="AEF104" s="18"/>
      <c r="AEG104" s="18"/>
      <c r="AEH104" s="18"/>
      <c r="AEI104" s="18"/>
      <c r="AEJ104" s="18"/>
      <c r="AEK104" s="18"/>
      <c r="AEL104" s="18"/>
      <c r="AEM104" s="18"/>
      <c r="AEN104" s="18"/>
      <c r="AEO104" s="18"/>
      <c r="AEP104" s="18"/>
      <c r="AEQ104" s="18"/>
      <c r="AER104" s="18"/>
      <c r="AES104" s="18"/>
      <c r="AET104" s="18"/>
      <c r="AEU104" s="18"/>
      <c r="AEV104" s="18"/>
      <c r="AEW104" s="18"/>
      <c r="AEX104" s="18"/>
      <c r="AEY104" s="18"/>
      <c r="AEZ104" s="18"/>
      <c r="AFA104" s="18"/>
      <c r="AFB104" s="18"/>
      <c r="AFC104" s="18"/>
      <c r="AFD104" s="18"/>
      <c r="AFE104" s="18"/>
      <c r="AFF104" s="18"/>
      <c r="AFG104" s="18"/>
      <c r="AFH104" s="18"/>
      <c r="AFI104" s="18"/>
      <c r="AFJ104" s="18"/>
      <c r="AFK104" s="18"/>
      <c r="AFL104" s="18"/>
      <c r="AFM104" s="18"/>
      <c r="AFN104" s="18"/>
      <c r="AFO104" s="18"/>
      <c r="AFP104" s="18"/>
      <c r="AFQ104" s="18"/>
      <c r="AFR104" s="18"/>
      <c r="AFS104" s="18"/>
      <c r="AFT104" s="18"/>
      <c r="AFU104" s="18"/>
      <c r="AFV104" s="18"/>
      <c r="AFW104" s="18"/>
      <c r="AFX104" s="18"/>
      <c r="AFY104" s="18"/>
      <c r="AFZ104" s="18"/>
      <c r="AGA104" s="18"/>
      <c r="AGB104" s="18"/>
      <c r="AGC104" s="18"/>
      <c r="AGD104" s="18"/>
      <c r="AGE104" s="18"/>
      <c r="AGF104" s="18"/>
      <c r="AGG104" s="18"/>
      <c r="AGH104" s="18"/>
      <c r="AGI104" s="18"/>
      <c r="AGJ104" s="18"/>
      <c r="AGK104" s="18"/>
      <c r="AGL104" s="18"/>
      <c r="AGM104" s="18"/>
      <c r="AGN104" s="18"/>
      <c r="AGO104" s="18"/>
      <c r="AGP104" s="18"/>
      <c r="AGQ104" s="18"/>
      <c r="AGR104" s="18"/>
      <c r="AGS104" s="18"/>
      <c r="AGT104" s="18"/>
      <c r="AGU104" s="18"/>
      <c r="AGV104" s="18"/>
      <c r="AGW104" s="18"/>
      <c r="AGX104" s="18"/>
      <c r="AGY104" s="18"/>
      <c r="AGZ104" s="18"/>
      <c r="AHA104" s="18"/>
      <c r="AHB104" s="18"/>
      <c r="AHC104" s="18"/>
      <c r="AHD104" s="18"/>
      <c r="AHE104" s="18"/>
      <c r="AHF104" s="18"/>
      <c r="AHG104" s="18"/>
      <c r="AHH104" s="18"/>
      <c r="AHI104" s="18"/>
      <c r="AHJ104" s="18"/>
      <c r="AHK104" s="18"/>
      <c r="AHL104" s="18"/>
      <c r="AHM104" s="18"/>
      <c r="AHN104" s="18"/>
      <c r="AHO104" s="18"/>
      <c r="AHP104" s="18"/>
      <c r="AHQ104" s="18"/>
      <c r="AHR104" s="18"/>
      <c r="AHS104" s="18"/>
      <c r="AHT104" s="18"/>
      <c r="AHU104" s="18"/>
      <c r="AHV104" s="18"/>
      <c r="AHW104" s="18"/>
      <c r="AHX104" s="18"/>
      <c r="AHY104" s="18"/>
      <c r="AHZ104" s="18"/>
      <c r="AIA104" s="18"/>
      <c r="AIB104" s="18"/>
      <c r="AIC104" s="18"/>
      <c r="AID104" s="18"/>
      <c r="AIE104" s="18"/>
      <c r="AIF104" s="18"/>
      <c r="AIG104" s="18"/>
      <c r="AIH104" s="18"/>
      <c r="AII104" s="18"/>
      <c r="AIJ104" s="18"/>
      <c r="AIK104" s="18"/>
      <c r="AIL104" s="18"/>
      <c r="AIM104" s="18"/>
      <c r="AIN104" s="18"/>
      <c r="AIO104" s="18"/>
      <c r="AIP104" s="18"/>
      <c r="AIQ104" s="18"/>
      <c r="AIR104" s="18"/>
      <c r="AIS104" s="18"/>
      <c r="AIT104" s="18"/>
      <c r="AIU104" s="18"/>
      <c r="AIV104" s="18"/>
      <c r="AIW104" s="18"/>
      <c r="AIX104" s="18"/>
      <c r="AIY104" s="18"/>
      <c r="AIZ104" s="18"/>
      <c r="AJA104" s="18"/>
      <c r="AJB104" s="18"/>
      <c r="AJC104" s="18"/>
      <c r="AJD104" s="18"/>
      <c r="AJE104" s="18"/>
      <c r="AJF104" s="18"/>
      <c r="AJG104" s="18"/>
      <c r="AJH104" s="18"/>
      <c r="AJI104" s="18"/>
      <c r="AJJ104" s="18"/>
      <c r="AJK104" s="18"/>
      <c r="AJL104" s="18"/>
      <c r="AJM104" s="18"/>
      <c r="AJN104" s="18"/>
      <c r="AJO104" s="18"/>
      <c r="AJP104" s="18"/>
      <c r="AJQ104" s="18"/>
      <c r="AJR104" s="18"/>
      <c r="AJS104" s="18"/>
      <c r="AJT104" s="18"/>
      <c r="AJU104" s="18"/>
      <c r="AJV104" s="18"/>
      <c r="AJW104" s="18"/>
      <c r="AJX104" s="18"/>
      <c r="AJY104" s="18"/>
      <c r="AJZ104" s="18"/>
      <c r="AKA104" s="18"/>
      <c r="AKB104" s="18"/>
      <c r="AKC104" s="18"/>
      <c r="AKD104" s="18"/>
      <c r="AKE104" s="18"/>
      <c r="AKF104" s="18"/>
      <c r="AKG104" s="18"/>
      <c r="AKH104" s="18"/>
      <c r="AKI104" s="18"/>
      <c r="AKJ104" s="18"/>
      <c r="AKK104" s="18"/>
      <c r="AKL104" s="18"/>
      <c r="AKM104" s="18"/>
      <c r="AKN104" s="18"/>
      <c r="AKO104" s="18"/>
      <c r="AKP104" s="18"/>
      <c r="AKQ104" s="18"/>
      <c r="AKR104" s="18"/>
      <c r="AKS104" s="18"/>
      <c r="AKT104" s="18"/>
      <c r="AKU104" s="18"/>
      <c r="AKV104" s="18"/>
      <c r="AKW104" s="18"/>
      <c r="AKX104" s="18"/>
      <c r="AKY104" s="18"/>
      <c r="AKZ104" s="18"/>
      <c r="ALA104" s="18"/>
      <c r="ALB104" s="18"/>
      <c r="ALC104" s="18"/>
      <c r="ALD104" s="18"/>
      <c r="ALE104" s="18"/>
      <c r="ALF104" s="18"/>
      <c r="ALG104" s="18"/>
      <c r="ALH104" s="18"/>
      <c r="ALI104" s="18"/>
      <c r="ALJ104" s="18"/>
      <c r="ALK104" s="18"/>
      <c r="ALL104" s="18"/>
      <c r="ALM104" s="18"/>
      <c r="ALN104" s="18"/>
      <c r="ALO104" s="18"/>
      <c r="ALP104" s="18"/>
      <c r="ALQ104" s="18"/>
      <c r="ALR104" s="18"/>
      <c r="ALS104" s="18"/>
      <c r="ALT104" s="18"/>
      <c r="ALU104" s="18"/>
      <c r="ALV104" s="18"/>
      <c r="ALW104" s="18"/>
      <c r="ALX104" s="18"/>
      <c r="ALY104" s="18"/>
      <c r="ALZ104" s="18"/>
      <c r="AMA104" s="18"/>
      <c r="AMB104" s="18"/>
      <c r="AMC104" s="18"/>
      <c r="AMD104" s="18"/>
      <c r="AME104" s="18"/>
      <c r="AMF104" s="18"/>
      <c r="AMG104" s="18"/>
      <c r="AMH104" s="18"/>
      <c r="AMI104" s="18"/>
      <c r="AMJ104" s="18"/>
      <c r="AMK104" s="18"/>
    </row>
    <row r="105" spans="1:1025" s="17" customFormat="1" ht="15.75" x14ac:dyDescent="0.25">
      <c r="A105" s="19" t="s">
        <v>263</v>
      </c>
      <c r="B105" s="20" t="s">
        <v>117</v>
      </c>
      <c r="C105" s="20" t="s">
        <v>64</v>
      </c>
      <c r="D105" s="20" t="s">
        <v>65</v>
      </c>
      <c r="E105" s="59">
        <v>0</v>
      </c>
      <c r="F105" s="59">
        <v>0</v>
      </c>
      <c r="G105" s="59">
        <v>0</v>
      </c>
      <c r="H105" s="59">
        <v>0</v>
      </c>
      <c r="I105" s="59">
        <v>0</v>
      </c>
      <c r="J105" s="59">
        <v>0</v>
      </c>
      <c r="K105" s="59">
        <f t="shared" si="52"/>
        <v>0</v>
      </c>
      <c r="L105" s="59">
        <f t="shared" si="53"/>
        <v>0</v>
      </c>
      <c r="M105" s="59">
        <f t="shared" si="54"/>
        <v>0</v>
      </c>
      <c r="N105" s="59">
        <f t="shared" si="55"/>
        <v>0</v>
      </c>
      <c r="O105" s="59">
        <f t="shared" si="56"/>
        <v>0</v>
      </c>
      <c r="P105" s="59">
        <f t="shared" si="57"/>
        <v>0</v>
      </c>
      <c r="Q105" s="59">
        <v>0</v>
      </c>
      <c r="R105" s="59">
        <v>0</v>
      </c>
      <c r="S105" s="59">
        <v>0</v>
      </c>
      <c r="T105" s="59">
        <v>0</v>
      </c>
      <c r="U105" s="59">
        <v>0</v>
      </c>
      <c r="V105" s="59">
        <v>0</v>
      </c>
      <c r="W105" s="59">
        <v>0</v>
      </c>
      <c r="X105" s="59">
        <v>0</v>
      </c>
      <c r="Y105" s="59">
        <v>0</v>
      </c>
      <c r="Z105" s="59">
        <v>0</v>
      </c>
      <c r="AA105" s="59">
        <v>0</v>
      </c>
      <c r="AB105" s="59">
        <v>0</v>
      </c>
      <c r="AC105" s="59">
        <v>0</v>
      </c>
      <c r="AD105" s="59">
        <v>0</v>
      </c>
      <c r="AE105" s="59">
        <v>0</v>
      </c>
      <c r="AF105" s="59">
        <v>0</v>
      </c>
      <c r="AG105" s="59">
        <v>0</v>
      </c>
      <c r="AH105" s="59">
        <v>0</v>
      </c>
      <c r="AI105" s="59">
        <v>0</v>
      </c>
      <c r="AJ105" s="59">
        <v>0</v>
      </c>
      <c r="AK105" s="59">
        <v>0</v>
      </c>
      <c r="AL105" s="59">
        <v>0</v>
      </c>
      <c r="AM105" s="59">
        <v>0</v>
      </c>
      <c r="AN105" s="59">
        <v>0</v>
      </c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  <c r="VG105" s="18"/>
      <c r="VH105" s="18"/>
      <c r="VI105" s="18"/>
      <c r="VJ105" s="18"/>
      <c r="VK105" s="18"/>
      <c r="VL105" s="18"/>
      <c r="VM105" s="18"/>
      <c r="VN105" s="18"/>
      <c r="VO105" s="18"/>
      <c r="VP105" s="18"/>
      <c r="VQ105" s="18"/>
      <c r="VR105" s="18"/>
      <c r="VS105" s="18"/>
      <c r="VT105" s="18"/>
      <c r="VU105" s="18"/>
      <c r="VV105" s="18"/>
      <c r="VW105" s="18"/>
      <c r="VX105" s="18"/>
      <c r="VY105" s="18"/>
      <c r="VZ105" s="18"/>
      <c r="WA105" s="18"/>
      <c r="WB105" s="18"/>
      <c r="WC105" s="18"/>
      <c r="WD105" s="18"/>
      <c r="WE105" s="18"/>
      <c r="WF105" s="18"/>
      <c r="WG105" s="18"/>
      <c r="WH105" s="18"/>
      <c r="WI105" s="18"/>
      <c r="WJ105" s="18"/>
      <c r="WK105" s="18"/>
      <c r="WL105" s="18"/>
      <c r="WM105" s="18"/>
      <c r="WN105" s="18"/>
      <c r="WO105" s="18"/>
      <c r="WP105" s="18"/>
      <c r="WQ105" s="18"/>
      <c r="WR105" s="18"/>
      <c r="WS105" s="18"/>
      <c r="WT105" s="18"/>
      <c r="WU105" s="18"/>
      <c r="WV105" s="18"/>
      <c r="WW105" s="18"/>
      <c r="WX105" s="18"/>
      <c r="WY105" s="18"/>
      <c r="WZ105" s="18"/>
      <c r="XA105" s="18"/>
      <c r="XB105" s="18"/>
      <c r="XC105" s="18"/>
      <c r="XD105" s="18"/>
      <c r="XE105" s="18"/>
      <c r="XF105" s="18"/>
      <c r="XG105" s="18"/>
      <c r="XH105" s="18"/>
      <c r="XI105" s="18"/>
      <c r="XJ105" s="18"/>
      <c r="XK105" s="18"/>
      <c r="XL105" s="18"/>
      <c r="XM105" s="18"/>
      <c r="XN105" s="18"/>
      <c r="XO105" s="18"/>
      <c r="XP105" s="18"/>
      <c r="XQ105" s="18"/>
      <c r="XR105" s="18"/>
      <c r="XS105" s="18"/>
      <c r="XT105" s="18"/>
      <c r="XU105" s="18"/>
      <c r="XV105" s="18"/>
      <c r="XW105" s="18"/>
      <c r="XX105" s="18"/>
      <c r="XY105" s="18"/>
      <c r="XZ105" s="18"/>
      <c r="YA105" s="18"/>
      <c r="YB105" s="18"/>
      <c r="YC105" s="18"/>
      <c r="YD105" s="18"/>
      <c r="YE105" s="18"/>
      <c r="YF105" s="18"/>
      <c r="YG105" s="18"/>
      <c r="YH105" s="18"/>
      <c r="YI105" s="18"/>
      <c r="YJ105" s="18"/>
      <c r="YK105" s="18"/>
      <c r="YL105" s="18"/>
      <c r="YM105" s="18"/>
      <c r="YN105" s="18"/>
      <c r="YO105" s="18"/>
      <c r="YP105" s="18"/>
      <c r="YQ105" s="18"/>
      <c r="YR105" s="18"/>
      <c r="YS105" s="18"/>
      <c r="YT105" s="18"/>
      <c r="YU105" s="18"/>
      <c r="YV105" s="18"/>
      <c r="YW105" s="18"/>
      <c r="YX105" s="18"/>
      <c r="YY105" s="18"/>
      <c r="YZ105" s="18"/>
      <c r="ZA105" s="18"/>
      <c r="ZB105" s="18"/>
      <c r="ZC105" s="18"/>
      <c r="ZD105" s="18"/>
      <c r="ZE105" s="18"/>
      <c r="ZF105" s="18"/>
      <c r="ZG105" s="18"/>
      <c r="ZH105" s="18"/>
      <c r="ZI105" s="18"/>
      <c r="ZJ105" s="18"/>
      <c r="ZK105" s="18"/>
      <c r="ZL105" s="18"/>
      <c r="ZM105" s="18"/>
      <c r="ZN105" s="18"/>
      <c r="ZO105" s="18"/>
      <c r="ZP105" s="18"/>
      <c r="ZQ105" s="18"/>
      <c r="ZR105" s="18"/>
      <c r="ZS105" s="18"/>
      <c r="ZT105" s="18"/>
      <c r="ZU105" s="18"/>
      <c r="ZV105" s="18"/>
      <c r="ZW105" s="18"/>
      <c r="ZX105" s="18"/>
      <c r="ZY105" s="18"/>
      <c r="ZZ105" s="18"/>
      <c r="AAA105" s="18"/>
      <c r="AAB105" s="18"/>
      <c r="AAC105" s="18"/>
      <c r="AAD105" s="18"/>
      <c r="AAE105" s="18"/>
      <c r="AAF105" s="18"/>
      <c r="AAG105" s="18"/>
      <c r="AAH105" s="18"/>
      <c r="AAI105" s="18"/>
      <c r="AAJ105" s="18"/>
      <c r="AAK105" s="18"/>
      <c r="AAL105" s="18"/>
      <c r="AAM105" s="18"/>
      <c r="AAN105" s="18"/>
      <c r="AAO105" s="18"/>
      <c r="AAP105" s="18"/>
      <c r="AAQ105" s="18"/>
      <c r="AAR105" s="18"/>
      <c r="AAS105" s="18"/>
      <c r="AAT105" s="18"/>
      <c r="AAU105" s="18"/>
      <c r="AAV105" s="18"/>
      <c r="AAW105" s="18"/>
      <c r="AAX105" s="18"/>
      <c r="AAY105" s="18"/>
      <c r="AAZ105" s="18"/>
      <c r="ABA105" s="18"/>
      <c r="ABB105" s="18"/>
      <c r="ABC105" s="18"/>
      <c r="ABD105" s="18"/>
      <c r="ABE105" s="18"/>
      <c r="ABF105" s="18"/>
      <c r="ABG105" s="18"/>
      <c r="ABH105" s="18"/>
      <c r="ABI105" s="18"/>
      <c r="ABJ105" s="18"/>
      <c r="ABK105" s="18"/>
      <c r="ABL105" s="18"/>
      <c r="ABM105" s="18"/>
      <c r="ABN105" s="18"/>
      <c r="ABO105" s="18"/>
      <c r="ABP105" s="18"/>
      <c r="ABQ105" s="18"/>
      <c r="ABR105" s="18"/>
      <c r="ABS105" s="18"/>
      <c r="ABT105" s="18"/>
      <c r="ABU105" s="18"/>
      <c r="ABV105" s="18"/>
      <c r="ABW105" s="18"/>
      <c r="ABX105" s="18"/>
      <c r="ABY105" s="18"/>
      <c r="ABZ105" s="18"/>
      <c r="ACA105" s="18"/>
      <c r="ACB105" s="18"/>
      <c r="ACC105" s="18"/>
      <c r="ACD105" s="18"/>
      <c r="ACE105" s="18"/>
      <c r="ACF105" s="18"/>
      <c r="ACG105" s="18"/>
      <c r="ACH105" s="18"/>
      <c r="ACI105" s="18"/>
      <c r="ACJ105" s="18"/>
      <c r="ACK105" s="18"/>
      <c r="ACL105" s="18"/>
      <c r="ACM105" s="18"/>
      <c r="ACN105" s="18"/>
      <c r="ACO105" s="18"/>
      <c r="ACP105" s="18"/>
      <c r="ACQ105" s="18"/>
      <c r="ACR105" s="18"/>
      <c r="ACS105" s="18"/>
      <c r="ACT105" s="18"/>
      <c r="ACU105" s="18"/>
      <c r="ACV105" s="18"/>
      <c r="ACW105" s="18"/>
      <c r="ACX105" s="18"/>
      <c r="ACY105" s="18"/>
      <c r="ACZ105" s="18"/>
      <c r="ADA105" s="18"/>
      <c r="ADB105" s="18"/>
      <c r="ADC105" s="18"/>
      <c r="ADD105" s="18"/>
      <c r="ADE105" s="18"/>
      <c r="ADF105" s="18"/>
      <c r="ADG105" s="18"/>
      <c r="ADH105" s="18"/>
      <c r="ADI105" s="18"/>
      <c r="ADJ105" s="18"/>
      <c r="ADK105" s="18"/>
      <c r="ADL105" s="18"/>
      <c r="ADM105" s="18"/>
      <c r="ADN105" s="18"/>
      <c r="ADO105" s="18"/>
      <c r="ADP105" s="18"/>
      <c r="ADQ105" s="18"/>
      <c r="ADR105" s="18"/>
      <c r="ADS105" s="18"/>
      <c r="ADT105" s="18"/>
      <c r="ADU105" s="18"/>
      <c r="ADV105" s="18"/>
      <c r="ADW105" s="18"/>
      <c r="ADX105" s="18"/>
      <c r="ADY105" s="18"/>
      <c r="ADZ105" s="18"/>
      <c r="AEA105" s="18"/>
      <c r="AEB105" s="18"/>
      <c r="AEC105" s="18"/>
      <c r="AED105" s="18"/>
      <c r="AEE105" s="18"/>
      <c r="AEF105" s="18"/>
      <c r="AEG105" s="18"/>
      <c r="AEH105" s="18"/>
      <c r="AEI105" s="18"/>
      <c r="AEJ105" s="18"/>
      <c r="AEK105" s="18"/>
      <c r="AEL105" s="18"/>
      <c r="AEM105" s="18"/>
      <c r="AEN105" s="18"/>
      <c r="AEO105" s="18"/>
      <c r="AEP105" s="18"/>
      <c r="AEQ105" s="18"/>
      <c r="AER105" s="18"/>
      <c r="AES105" s="18"/>
      <c r="AET105" s="18"/>
      <c r="AEU105" s="18"/>
      <c r="AEV105" s="18"/>
      <c r="AEW105" s="18"/>
      <c r="AEX105" s="18"/>
      <c r="AEY105" s="18"/>
      <c r="AEZ105" s="18"/>
      <c r="AFA105" s="18"/>
      <c r="AFB105" s="18"/>
      <c r="AFC105" s="18"/>
      <c r="AFD105" s="18"/>
      <c r="AFE105" s="18"/>
      <c r="AFF105" s="18"/>
      <c r="AFG105" s="18"/>
      <c r="AFH105" s="18"/>
      <c r="AFI105" s="18"/>
      <c r="AFJ105" s="18"/>
      <c r="AFK105" s="18"/>
      <c r="AFL105" s="18"/>
      <c r="AFM105" s="18"/>
      <c r="AFN105" s="18"/>
      <c r="AFO105" s="18"/>
      <c r="AFP105" s="18"/>
      <c r="AFQ105" s="18"/>
      <c r="AFR105" s="18"/>
      <c r="AFS105" s="18"/>
      <c r="AFT105" s="18"/>
      <c r="AFU105" s="18"/>
      <c r="AFV105" s="18"/>
      <c r="AFW105" s="18"/>
      <c r="AFX105" s="18"/>
      <c r="AFY105" s="18"/>
      <c r="AFZ105" s="18"/>
      <c r="AGA105" s="18"/>
      <c r="AGB105" s="18"/>
      <c r="AGC105" s="18"/>
      <c r="AGD105" s="18"/>
      <c r="AGE105" s="18"/>
      <c r="AGF105" s="18"/>
      <c r="AGG105" s="18"/>
      <c r="AGH105" s="18"/>
      <c r="AGI105" s="18"/>
      <c r="AGJ105" s="18"/>
      <c r="AGK105" s="18"/>
      <c r="AGL105" s="18"/>
      <c r="AGM105" s="18"/>
      <c r="AGN105" s="18"/>
      <c r="AGO105" s="18"/>
      <c r="AGP105" s="18"/>
      <c r="AGQ105" s="18"/>
      <c r="AGR105" s="18"/>
      <c r="AGS105" s="18"/>
      <c r="AGT105" s="18"/>
      <c r="AGU105" s="18"/>
      <c r="AGV105" s="18"/>
      <c r="AGW105" s="18"/>
      <c r="AGX105" s="18"/>
      <c r="AGY105" s="18"/>
      <c r="AGZ105" s="18"/>
      <c r="AHA105" s="18"/>
      <c r="AHB105" s="18"/>
      <c r="AHC105" s="18"/>
      <c r="AHD105" s="18"/>
      <c r="AHE105" s="18"/>
      <c r="AHF105" s="18"/>
      <c r="AHG105" s="18"/>
      <c r="AHH105" s="18"/>
      <c r="AHI105" s="18"/>
      <c r="AHJ105" s="18"/>
      <c r="AHK105" s="18"/>
      <c r="AHL105" s="18"/>
      <c r="AHM105" s="18"/>
      <c r="AHN105" s="18"/>
      <c r="AHO105" s="18"/>
      <c r="AHP105" s="18"/>
      <c r="AHQ105" s="18"/>
      <c r="AHR105" s="18"/>
      <c r="AHS105" s="18"/>
      <c r="AHT105" s="18"/>
      <c r="AHU105" s="18"/>
      <c r="AHV105" s="18"/>
      <c r="AHW105" s="18"/>
      <c r="AHX105" s="18"/>
      <c r="AHY105" s="18"/>
      <c r="AHZ105" s="18"/>
      <c r="AIA105" s="18"/>
      <c r="AIB105" s="18"/>
      <c r="AIC105" s="18"/>
      <c r="AID105" s="18"/>
      <c r="AIE105" s="18"/>
      <c r="AIF105" s="18"/>
      <c r="AIG105" s="18"/>
      <c r="AIH105" s="18"/>
      <c r="AII105" s="18"/>
      <c r="AIJ105" s="18"/>
      <c r="AIK105" s="18"/>
      <c r="AIL105" s="18"/>
      <c r="AIM105" s="18"/>
      <c r="AIN105" s="18"/>
      <c r="AIO105" s="18"/>
      <c r="AIP105" s="18"/>
      <c r="AIQ105" s="18"/>
      <c r="AIR105" s="18"/>
      <c r="AIS105" s="18"/>
      <c r="AIT105" s="18"/>
      <c r="AIU105" s="18"/>
      <c r="AIV105" s="18"/>
      <c r="AIW105" s="18"/>
      <c r="AIX105" s="18"/>
      <c r="AIY105" s="18"/>
      <c r="AIZ105" s="18"/>
      <c r="AJA105" s="18"/>
      <c r="AJB105" s="18"/>
      <c r="AJC105" s="18"/>
      <c r="AJD105" s="18"/>
      <c r="AJE105" s="18"/>
      <c r="AJF105" s="18"/>
      <c r="AJG105" s="18"/>
      <c r="AJH105" s="18"/>
      <c r="AJI105" s="18"/>
      <c r="AJJ105" s="18"/>
      <c r="AJK105" s="18"/>
      <c r="AJL105" s="18"/>
      <c r="AJM105" s="18"/>
      <c r="AJN105" s="18"/>
      <c r="AJO105" s="18"/>
      <c r="AJP105" s="18"/>
      <c r="AJQ105" s="18"/>
      <c r="AJR105" s="18"/>
      <c r="AJS105" s="18"/>
      <c r="AJT105" s="18"/>
      <c r="AJU105" s="18"/>
      <c r="AJV105" s="18"/>
      <c r="AJW105" s="18"/>
      <c r="AJX105" s="18"/>
      <c r="AJY105" s="18"/>
      <c r="AJZ105" s="18"/>
      <c r="AKA105" s="18"/>
      <c r="AKB105" s="18"/>
      <c r="AKC105" s="18"/>
      <c r="AKD105" s="18"/>
      <c r="AKE105" s="18"/>
      <c r="AKF105" s="18"/>
      <c r="AKG105" s="18"/>
      <c r="AKH105" s="18"/>
      <c r="AKI105" s="18"/>
      <c r="AKJ105" s="18"/>
      <c r="AKK105" s="18"/>
      <c r="AKL105" s="18"/>
      <c r="AKM105" s="18"/>
      <c r="AKN105" s="18"/>
      <c r="AKO105" s="18"/>
      <c r="AKP105" s="18"/>
      <c r="AKQ105" s="18"/>
      <c r="AKR105" s="18"/>
      <c r="AKS105" s="18"/>
      <c r="AKT105" s="18"/>
      <c r="AKU105" s="18"/>
      <c r="AKV105" s="18"/>
      <c r="AKW105" s="18"/>
      <c r="AKX105" s="18"/>
      <c r="AKY105" s="18"/>
      <c r="AKZ105" s="18"/>
      <c r="ALA105" s="18"/>
      <c r="ALB105" s="18"/>
      <c r="ALC105" s="18"/>
      <c r="ALD105" s="18"/>
      <c r="ALE105" s="18"/>
      <c r="ALF105" s="18"/>
      <c r="ALG105" s="18"/>
      <c r="ALH105" s="18"/>
      <c r="ALI105" s="18"/>
      <c r="ALJ105" s="18"/>
      <c r="ALK105" s="18"/>
      <c r="ALL105" s="18"/>
      <c r="ALM105" s="18"/>
      <c r="ALN105" s="18"/>
      <c r="ALO105" s="18"/>
      <c r="ALP105" s="18"/>
      <c r="ALQ105" s="18"/>
      <c r="ALR105" s="18"/>
      <c r="ALS105" s="18"/>
      <c r="ALT105" s="18"/>
      <c r="ALU105" s="18"/>
      <c r="ALV105" s="18"/>
      <c r="ALW105" s="18"/>
      <c r="ALX105" s="18"/>
      <c r="ALY105" s="18"/>
      <c r="ALZ105" s="18"/>
      <c r="AMA105" s="18"/>
      <c r="AMB105" s="18"/>
      <c r="AMC105" s="18"/>
      <c r="AMD105" s="18"/>
      <c r="AME105" s="18"/>
      <c r="AMF105" s="18"/>
      <c r="AMG105" s="18"/>
      <c r="AMH105" s="18"/>
      <c r="AMI105" s="18"/>
      <c r="AMJ105" s="18"/>
      <c r="AMK105" s="18"/>
    </row>
    <row r="106" spans="1:1025" ht="38.25" x14ac:dyDescent="0.2">
      <c r="A106" s="19" t="s">
        <v>106</v>
      </c>
      <c r="B106" s="20" t="s">
        <v>107</v>
      </c>
      <c r="C106" s="20" t="s">
        <v>64</v>
      </c>
      <c r="D106" s="20" t="s">
        <v>65</v>
      </c>
      <c r="E106" s="59">
        <v>0</v>
      </c>
      <c r="F106" s="59">
        <v>0</v>
      </c>
      <c r="G106" s="59">
        <v>0</v>
      </c>
      <c r="H106" s="59">
        <v>0</v>
      </c>
      <c r="I106" s="59">
        <v>0</v>
      </c>
      <c r="J106" s="59">
        <v>0</v>
      </c>
      <c r="K106" s="59">
        <f t="shared" si="52"/>
        <v>0</v>
      </c>
      <c r="L106" s="59">
        <f t="shared" si="53"/>
        <v>0</v>
      </c>
      <c r="M106" s="59">
        <f t="shared" si="54"/>
        <v>0</v>
      </c>
      <c r="N106" s="59">
        <f t="shared" si="55"/>
        <v>0</v>
      </c>
      <c r="O106" s="59">
        <f t="shared" si="56"/>
        <v>0</v>
      </c>
      <c r="P106" s="59">
        <f t="shared" si="57"/>
        <v>0</v>
      </c>
      <c r="Q106" s="59">
        <v>0</v>
      </c>
      <c r="R106" s="59">
        <v>0</v>
      </c>
      <c r="S106" s="59">
        <v>0</v>
      </c>
      <c r="T106" s="59">
        <v>0</v>
      </c>
      <c r="U106" s="59">
        <v>0</v>
      </c>
      <c r="V106" s="59">
        <v>0</v>
      </c>
      <c r="W106" s="59">
        <v>0</v>
      </c>
      <c r="X106" s="59">
        <v>0</v>
      </c>
      <c r="Y106" s="59">
        <v>0</v>
      </c>
      <c r="Z106" s="59">
        <v>0</v>
      </c>
      <c r="AA106" s="59">
        <v>0</v>
      </c>
      <c r="AB106" s="59">
        <v>0</v>
      </c>
      <c r="AC106" s="59">
        <v>0</v>
      </c>
      <c r="AD106" s="59">
        <v>0</v>
      </c>
      <c r="AE106" s="59">
        <v>0</v>
      </c>
      <c r="AF106" s="59">
        <v>0</v>
      </c>
      <c r="AG106" s="59">
        <v>0</v>
      </c>
      <c r="AH106" s="59">
        <v>0</v>
      </c>
      <c r="AI106" s="59">
        <v>0</v>
      </c>
      <c r="AJ106" s="59">
        <v>0</v>
      </c>
      <c r="AK106" s="59">
        <v>0</v>
      </c>
      <c r="AL106" s="59">
        <v>0</v>
      </c>
      <c r="AM106" s="59">
        <v>0</v>
      </c>
      <c r="AN106" s="59">
        <v>0</v>
      </c>
    </row>
    <row r="107" spans="1:1025" s="17" customFormat="1" ht="25.5" x14ac:dyDescent="0.25">
      <c r="A107" s="19" t="s">
        <v>108</v>
      </c>
      <c r="B107" s="20" t="s">
        <v>109</v>
      </c>
      <c r="C107" s="20" t="s">
        <v>64</v>
      </c>
      <c r="D107" s="20" t="s">
        <v>65</v>
      </c>
      <c r="E107" s="59">
        <v>0.55000000000000004</v>
      </c>
      <c r="F107" s="59">
        <v>0</v>
      </c>
      <c r="G107" s="59">
        <v>16.259999999999998</v>
      </c>
      <c r="H107" s="59">
        <v>0</v>
      </c>
      <c r="I107" s="59">
        <v>1</v>
      </c>
      <c r="J107" s="59">
        <v>0</v>
      </c>
      <c r="K107" s="59">
        <f t="shared" si="52"/>
        <v>0</v>
      </c>
      <c r="L107" s="59">
        <f t="shared" si="53"/>
        <v>0</v>
      </c>
      <c r="M107" s="59">
        <f t="shared" si="54"/>
        <v>12.28</v>
      </c>
      <c r="N107" s="59">
        <f t="shared" si="55"/>
        <v>0</v>
      </c>
      <c r="O107" s="59">
        <f t="shared" si="56"/>
        <v>1</v>
      </c>
      <c r="P107" s="59">
        <f t="shared" si="57"/>
        <v>0</v>
      </c>
      <c r="Q107" s="59">
        <f t="shared" ref="Q107:AH107" si="71">SUM(Q108,Q115,Q123)</f>
        <v>0</v>
      </c>
      <c r="R107" s="59">
        <f t="shared" si="71"/>
        <v>0</v>
      </c>
      <c r="S107" s="59">
        <f t="shared" si="71"/>
        <v>0</v>
      </c>
      <c r="T107" s="59">
        <f t="shared" si="71"/>
        <v>0</v>
      </c>
      <c r="U107" s="59">
        <f t="shared" si="71"/>
        <v>0</v>
      </c>
      <c r="V107" s="59">
        <f t="shared" si="71"/>
        <v>0</v>
      </c>
      <c r="W107" s="59">
        <f t="shared" ref="W107:AB107" si="72">SUM(W108,W115,W123)</f>
        <v>0</v>
      </c>
      <c r="X107" s="59">
        <f t="shared" si="72"/>
        <v>0</v>
      </c>
      <c r="Y107" s="59">
        <f t="shared" si="72"/>
        <v>0</v>
      </c>
      <c r="Z107" s="59">
        <f t="shared" si="72"/>
        <v>0</v>
      </c>
      <c r="AA107" s="59">
        <f t="shared" si="72"/>
        <v>0</v>
      </c>
      <c r="AB107" s="59">
        <f t="shared" si="72"/>
        <v>0</v>
      </c>
      <c r="AC107" s="59">
        <f t="shared" si="71"/>
        <v>0</v>
      </c>
      <c r="AD107" s="59">
        <f t="shared" si="71"/>
        <v>0</v>
      </c>
      <c r="AE107" s="59">
        <f t="shared" si="71"/>
        <v>0</v>
      </c>
      <c r="AF107" s="59">
        <f t="shared" si="71"/>
        <v>0</v>
      </c>
      <c r="AG107" s="59">
        <f t="shared" si="71"/>
        <v>0</v>
      </c>
      <c r="AH107" s="59">
        <f t="shared" si="71"/>
        <v>0</v>
      </c>
      <c r="AI107" s="59">
        <v>0</v>
      </c>
      <c r="AJ107" s="59">
        <v>0</v>
      </c>
      <c r="AK107" s="59">
        <v>12.28</v>
      </c>
      <c r="AL107" s="59">
        <v>0</v>
      </c>
      <c r="AM107" s="59">
        <v>1</v>
      </c>
      <c r="AN107" s="59">
        <v>0</v>
      </c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  <c r="TE107" s="18"/>
      <c r="TF107" s="18"/>
      <c r="TG107" s="18"/>
      <c r="TH107" s="18"/>
      <c r="TI107" s="18"/>
      <c r="TJ107" s="18"/>
      <c r="TK107" s="18"/>
      <c r="TL107" s="18"/>
      <c r="TM107" s="18"/>
      <c r="TN107" s="18"/>
      <c r="TO107" s="18"/>
      <c r="TP107" s="18"/>
      <c r="TQ107" s="18"/>
      <c r="TR107" s="18"/>
      <c r="TS107" s="18"/>
      <c r="TT107" s="18"/>
      <c r="TU107" s="18"/>
      <c r="TV107" s="18"/>
      <c r="TW107" s="18"/>
      <c r="TX107" s="18"/>
      <c r="TY107" s="18"/>
      <c r="TZ107" s="18"/>
      <c r="UA107" s="18"/>
      <c r="UB107" s="18"/>
      <c r="UC107" s="18"/>
      <c r="UD107" s="18"/>
      <c r="UE107" s="18"/>
      <c r="UF107" s="18"/>
      <c r="UG107" s="18"/>
      <c r="UH107" s="18"/>
      <c r="UI107" s="18"/>
      <c r="UJ107" s="18"/>
      <c r="UK107" s="18"/>
      <c r="UL107" s="18"/>
      <c r="UM107" s="18"/>
      <c r="UN107" s="18"/>
      <c r="UO107" s="18"/>
      <c r="UP107" s="18"/>
      <c r="UQ107" s="18"/>
      <c r="UR107" s="18"/>
      <c r="US107" s="18"/>
      <c r="UT107" s="18"/>
      <c r="UU107" s="18"/>
      <c r="UV107" s="18"/>
      <c r="UW107" s="18"/>
      <c r="UX107" s="18"/>
      <c r="UY107" s="18"/>
      <c r="UZ107" s="18"/>
      <c r="VA107" s="18"/>
      <c r="VB107" s="18"/>
      <c r="VC107" s="18"/>
      <c r="VD107" s="18"/>
      <c r="VE107" s="18"/>
      <c r="VF107" s="18"/>
      <c r="VG107" s="18"/>
      <c r="VH107" s="18"/>
      <c r="VI107" s="18"/>
      <c r="VJ107" s="18"/>
      <c r="VK107" s="18"/>
      <c r="VL107" s="18"/>
      <c r="VM107" s="18"/>
      <c r="VN107" s="18"/>
      <c r="VO107" s="18"/>
      <c r="VP107" s="18"/>
      <c r="VQ107" s="18"/>
      <c r="VR107" s="18"/>
      <c r="VS107" s="18"/>
      <c r="VT107" s="18"/>
      <c r="VU107" s="18"/>
      <c r="VV107" s="18"/>
      <c r="VW107" s="18"/>
      <c r="VX107" s="18"/>
      <c r="VY107" s="18"/>
      <c r="VZ107" s="18"/>
      <c r="WA107" s="18"/>
      <c r="WB107" s="18"/>
      <c r="WC107" s="18"/>
      <c r="WD107" s="18"/>
      <c r="WE107" s="18"/>
      <c r="WF107" s="18"/>
      <c r="WG107" s="18"/>
      <c r="WH107" s="18"/>
      <c r="WI107" s="18"/>
      <c r="WJ107" s="18"/>
      <c r="WK107" s="18"/>
      <c r="WL107" s="18"/>
      <c r="WM107" s="18"/>
      <c r="WN107" s="18"/>
      <c r="WO107" s="18"/>
      <c r="WP107" s="18"/>
      <c r="WQ107" s="18"/>
      <c r="WR107" s="18"/>
      <c r="WS107" s="18"/>
      <c r="WT107" s="18"/>
      <c r="WU107" s="18"/>
      <c r="WV107" s="18"/>
      <c r="WW107" s="18"/>
      <c r="WX107" s="18"/>
      <c r="WY107" s="18"/>
      <c r="WZ107" s="18"/>
      <c r="XA107" s="18"/>
      <c r="XB107" s="18"/>
      <c r="XC107" s="18"/>
      <c r="XD107" s="18"/>
      <c r="XE107" s="18"/>
      <c r="XF107" s="18"/>
      <c r="XG107" s="18"/>
      <c r="XH107" s="18"/>
      <c r="XI107" s="18"/>
      <c r="XJ107" s="18"/>
      <c r="XK107" s="18"/>
      <c r="XL107" s="18"/>
      <c r="XM107" s="18"/>
      <c r="XN107" s="18"/>
      <c r="XO107" s="18"/>
      <c r="XP107" s="18"/>
      <c r="XQ107" s="18"/>
      <c r="XR107" s="18"/>
      <c r="XS107" s="18"/>
      <c r="XT107" s="18"/>
      <c r="XU107" s="18"/>
      <c r="XV107" s="18"/>
      <c r="XW107" s="18"/>
      <c r="XX107" s="18"/>
      <c r="XY107" s="18"/>
      <c r="XZ107" s="18"/>
      <c r="YA107" s="18"/>
      <c r="YB107" s="18"/>
      <c r="YC107" s="18"/>
      <c r="YD107" s="18"/>
      <c r="YE107" s="18"/>
      <c r="YF107" s="18"/>
      <c r="YG107" s="18"/>
      <c r="YH107" s="18"/>
      <c r="YI107" s="18"/>
      <c r="YJ107" s="18"/>
      <c r="YK107" s="18"/>
      <c r="YL107" s="18"/>
      <c r="YM107" s="18"/>
      <c r="YN107" s="18"/>
      <c r="YO107" s="18"/>
      <c r="YP107" s="18"/>
      <c r="YQ107" s="18"/>
      <c r="YR107" s="18"/>
      <c r="YS107" s="18"/>
      <c r="YT107" s="18"/>
      <c r="YU107" s="18"/>
      <c r="YV107" s="18"/>
      <c r="YW107" s="18"/>
      <c r="YX107" s="18"/>
      <c r="YY107" s="18"/>
      <c r="YZ107" s="18"/>
      <c r="ZA107" s="18"/>
      <c r="ZB107" s="18"/>
      <c r="ZC107" s="18"/>
      <c r="ZD107" s="18"/>
      <c r="ZE107" s="18"/>
      <c r="ZF107" s="18"/>
      <c r="ZG107" s="18"/>
      <c r="ZH107" s="18"/>
      <c r="ZI107" s="18"/>
      <c r="ZJ107" s="18"/>
      <c r="ZK107" s="18"/>
      <c r="ZL107" s="18"/>
      <c r="ZM107" s="18"/>
      <c r="ZN107" s="18"/>
      <c r="ZO107" s="18"/>
      <c r="ZP107" s="18"/>
      <c r="ZQ107" s="18"/>
      <c r="ZR107" s="18"/>
      <c r="ZS107" s="18"/>
      <c r="ZT107" s="18"/>
      <c r="ZU107" s="18"/>
      <c r="ZV107" s="18"/>
      <c r="ZW107" s="18"/>
      <c r="ZX107" s="18"/>
      <c r="ZY107" s="18"/>
      <c r="ZZ107" s="18"/>
      <c r="AAA107" s="18"/>
      <c r="AAB107" s="18"/>
      <c r="AAC107" s="18"/>
      <c r="AAD107" s="18"/>
      <c r="AAE107" s="18"/>
      <c r="AAF107" s="18"/>
      <c r="AAG107" s="18"/>
      <c r="AAH107" s="18"/>
      <c r="AAI107" s="18"/>
      <c r="AAJ107" s="18"/>
      <c r="AAK107" s="18"/>
      <c r="AAL107" s="18"/>
      <c r="AAM107" s="18"/>
      <c r="AAN107" s="18"/>
      <c r="AAO107" s="18"/>
      <c r="AAP107" s="18"/>
      <c r="AAQ107" s="18"/>
      <c r="AAR107" s="18"/>
      <c r="AAS107" s="18"/>
      <c r="AAT107" s="18"/>
      <c r="AAU107" s="18"/>
      <c r="AAV107" s="18"/>
      <c r="AAW107" s="18"/>
      <c r="AAX107" s="18"/>
      <c r="AAY107" s="18"/>
      <c r="AAZ107" s="18"/>
      <c r="ABA107" s="18"/>
      <c r="ABB107" s="18"/>
      <c r="ABC107" s="18"/>
      <c r="ABD107" s="18"/>
      <c r="ABE107" s="18"/>
      <c r="ABF107" s="18"/>
      <c r="ABG107" s="18"/>
      <c r="ABH107" s="18"/>
      <c r="ABI107" s="18"/>
      <c r="ABJ107" s="18"/>
      <c r="ABK107" s="18"/>
      <c r="ABL107" s="18"/>
      <c r="ABM107" s="18"/>
      <c r="ABN107" s="18"/>
      <c r="ABO107" s="18"/>
      <c r="ABP107" s="18"/>
      <c r="ABQ107" s="18"/>
      <c r="ABR107" s="18"/>
      <c r="ABS107" s="18"/>
      <c r="ABT107" s="18"/>
      <c r="ABU107" s="18"/>
      <c r="ABV107" s="18"/>
      <c r="ABW107" s="18"/>
      <c r="ABX107" s="18"/>
      <c r="ABY107" s="18"/>
      <c r="ABZ107" s="18"/>
      <c r="ACA107" s="18"/>
      <c r="ACB107" s="18"/>
      <c r="ACC107" s="18"/>
      <c r="ACD107" s="18"/>
      <c r="ACE107" s="18"/>
      <c r="ACF107" s="18"/>
      <c r="ACG107" s="18"/>
      <c r="ACH107" s="18"/>
      <c r="ACI107" s="18"/>
      <c r="ACJ107" s="18"/>
      <c r="ACK107" s="18"/>
      <c r="ACL107" s="18"/>
      <c r="ACM107" s="18"/>
      <c r="ACN107" s="18"/>
      <c r="ACO107" s="18"/>
      <c r="ACP107" s="18"/>
      <c r="ACQ107" s="18"/>
      <c r="ACR107" s="18"/>
      <c r="ACS107" s="18"/>
      <c r="ACT107" s="18"/>
      <c r="ACU107" s="18"/>
      <c r="ACV107" s="18"/>
      <c r="ACW107" s="18"/>
      <c r="ACX107" s="18"/>
      <c r="ACY107" s="18"/>
      <c r="ACZ107" s="18"/>
      <c r="ADA107" s="18"/>
      <c r="ADB107" s="18"/>
      <c r="ADC107" s="18"/>
      <c r="ADD107" s="18"/>
      <c r="ADE107" s="18"/>
      <c r="ADF107" s="18"/>
      <c r="ADG107" s="18"/>
      <c r="ADH107" s="18"/>
      <c r="ADI107" s="18"/>
      <c r="ADJ107" s="18"/>
      <c r="ADK107" s="18"/>
      <c r="ADL107" s="18"/>
      <c r="ADM107" s="18"/>
      <c r="ADN107" s="18"/>
      <c r="ADO107" s="18"/>
      <c r="ADP107" s="18"/>
      <c r="ADQ107" s="18"/>
      <c r="ADR107" s="18"/>
      <c r="ADS107" s="18"/>
      <c r="ADT107" s="18"/>
      <c r="ADU107" s="18"/>
      <c r="ADV107" s="18"/>
      <c r="ADW107" s="18"/>
      <c r="ADX107" s="18"/>
      <c r="ADY107" s="18"/>
      <c r="ADZ107" s="18"/>
      <c r="AEA107" s="18"/>
      <c r="AEB107" s="18"/>
      <c r="AEC107" s="18"/>
      <c r="AED107" s="18"/>
      <c r="AEE107" s="18"/>
      <c r="AEF107" s="18"/>
      <c r="AEG107" s="18"/>
      <c r="AEH107" s="18"/>
      <c r="AEI107" s="18"/>
      <c r="AEJ107" s="18"/>
      <c r="AEK107" s="18"/>
      <c r="AEL107" s="18"/>
      <c r="AEM107" s="18"/>
      <c r="AEN107" s="18"/>
      <c r="AEO107" s="18"/>
      <c r="AEP107" s="18"/>
      <c r="AEQ107" s="18"/>
      <c r="AER107" s="18"/>
      <c r="AES107" s="18"/>
      <c r="AET107" s="18"/>
      <c r="AEU107" s="18"/>
      <c r="AEV107" s="18"/>
      <c r="AEW107" s="18"/>
      <c r="AEX107" s="18"/>
      <c r="AEY107" s="18"/>
      <c r="AEZ107" s="18"/>
      <c r="AFA107" s="18"/>
      <c r="AFB107" s="18"/>
      <c r="AFC107" s="18"/>
      <c r="AFD107" s="18"/>
      <c r="AFE107" s="18"/>
      <c r="AFF107" s="18"/>
      <c r="AFG107" s="18"/>
      <c r="AFH107" s="18"/>
      <c r="AFI107" s="18"/>
      <c r="AFJ107" s="18"/>
      <c r="AFK107" s="18"/>
      <c r="AFL107" s="18"/>
      <c r="AFM107" s="18"/>
      <c r="AFN107" s="18"/>
      <c r="AFO107" s="18"/>
      <c r="AFP107" s="18"/>
      <c r="AFQ107" s="18"/>
      <c r="AFR107" s="18"/>
      <c r="AFS107" s="18"/>
      <c r="AFT107" s="18"/>
      <c r="AFU107" s="18"/>
      <c r="AFV107" s="18"/>
      <c r="AFW107" s="18"/>
      <c r="AFX107" s="18"/>
      <c r="AFY107" s="18"/>
      <c r="AFZ107" s="18"/>
      <c r="AGA107" s="18"/>
      <c r="AGB107" s="18"/>
      <c r="AGC107" s="18"/>
      <c r="AGD107" s="18"/>
      <c r="AGE107" s="18"/>
      <c r="AGF107" s="18"/>
      <c r="AGG107" s="18"/>
      <c r="AGH107" s="18"/>
      <c r="AGI107" s="18"/>
      <c r="AGJ107" s="18"/>
      <c r="AGK107" s="18"/>
      <c r="AGL107" s="18"/>
      <c r="AGM107" s="18"/>
      <c r="AGN107" s="18"/>
      <c r="AGO107" s="18"/>
      <c r="AGP107" s="18"/>
      <c r="AGQ107" s="18"/>
      <c r="AGR107" s="18"/>
      <c r="AGS107" s="18"/>
      <c r="AGT107" s="18"/>
      <c r="AGU107" s="18"/>
      <c r="AGV107" s="18"/>
      <c r="AGW107" s="18"/>
      <c r="AGX107" s="18"/>
      <c r="AGY107" s="18"/>
      <c r="AGZ107" s="18"/>
      <c r="AHA107" s="18"/>
      <c r="AHB107" s="18"/>
      <c r="AHC107" s="18"/>
      <c r="AHD107" s="18"/>
      <c r="AHE107" s="18"/>
      <c r="AHF107" s="18"/>
      <c r="AHG107" s="18"/>
      <c r="AHH107" s="18"/>
      <c r="AHI107" s="18"/>
      <c r="AHJ107" s="18"/>
      <c r="AHK107" s="18"/>
      <c r="AHL107" s="18"/>
      <c r="AHM107" s="18"/>
      <c r="AHN107" s="18"/>
      <c r="AHO107" s="18"/>
      <c r="AHP107" s="18"/>
      <c r="AHQ107" s="18"/>
      <c r="AHR107" s="18"/>
      <c r="AHS107" s="18"/>
      <c r="AHT107" s="18"/>
      <c r="AHU107" s="18"/>
      <c r="AHV107" s="18"/>
      <c r="AHW107" s="18"/>
      <c r="AHX107" s="18"/>
      <c r="AHY107" s="18"/>
      <c r="AHZ107" s="18"/>
      <c r="AIA107" s="18"/>
      <c r="AIB107" s="18"/>
      <c r="AIC107" s="18"/>
      <c r="AID107" s="18"/>
      <c r="AIE107" s="18"/>
      <c r="AIF107" s="18"/>
      <c r="AIG107" s="18"/>
      <c r="AIH107" s="18"/>
      <c r="AII107" s="18"/>
      <c r="AIJ107" s="18"/>
      <c r="AIK107" s="18"/>
      <c r="AIL107" s="18"/>
      <c r="AIM107" s="18"/>
      <c r="AIN107" s="18"/>
      <c r="AIO107" s="18"/>
      <c r="AIP107" s="18"/>
      <c r="AIQ107" s="18"/>
      <c r="AIR107" s="18"/>
      <c r="AIS107" s="18"/>
      <c r="AIT107" s="18"/>
      <c r="AIU107" s="18"/>
      <c r="AIV107" s="18"/>
      <c r="AIW107" s="18"/>
      <c r="AIX107" s="18"/>
      <c r="AIY107" s="18"/>
      <c r="AIZ107" s="18"/>
      <c r="AJA107" s="18"/>
      <c r="AJB107" s="18"/>
      <c r="AJC107" s="18"/>
      <c r="AJD107" s="18"/>
      <c r="AJE107" s="18"/>
      <c r="AJF107" s="18"/>
      <c r="AJG107" s="18"/>
      <c r="AJH107" s="18"/>
      <c r="AJI107" s="18"/>
      <c r="AJJ107" s="18"/>
      <c r="AJK107" s="18"/>
      <c r="AJL107" s="18"/>
      <c r="AJM107" s="18"/>
      <c r="AJN107" s="18"/>
      <c r="AJO107" s="18"/>
      <c r="AJP107" s="18"/>
      <c r="AJQ107" s="18"/>
      <c r="AJR107" s="18"/>
      <c r="AJS107" s="18"/>
      <c r="AJT107" s="18"/>
      <c r="AJU107" s="18"/>
      <c r="AJV107" s="18"/>
      <c r="AJW107" s="18"/>
      <c r="AJX107" s="18"/>
      <c r="AJY107" s="18"/>
      <c r="AJZ107" s="18"/>
      <c r="AKA107" s="18"/>
      <c r="AKB107" s="18"/>
      <c r="AKC107" s="18"/>
      <c r="AKD107" s="18"/>
      <c r="AKE107" s="18"/>
      <c r="AKF107" s="18"/>
      <c r="AKG107" s="18"/>
      <c r="AKH107" s="18"/>
      <c r="AKI107" s="18"/>
      <c r="AKJ107" s="18"/>
      <c r="AKK107" s="18"/>
      <c r="AKL107" s="18"/>
      <c r="AKM107" s="18"/>
      <c r="AKN107" s="18"/>
      <c r="AKO107" s="18"/>
      <c r="AKP107" s="18"/>
      <c r="AKQ107" s="18"/>
      <c r="AKR107" s="18"/>
      <c r="AKS107" s="18"/>
      <c r="AKT107" s="18"/>
      <c r="AKU107" s="18"/>
      <c r="AKV107" s="18"/>
      <c r="AKW107" s="18"/>
      <c r="AKX107" s="18"/>
      <c r="AKY107" s="18"/>
      <c r="AKZ107" s="18"/>
      <c r="ALA107" s="18"/>
      <c r="ALB107" s="18"/>
      <c r="ALC107" s="18"/>
      <c r="ALD107" s="18"/>
      <c r="ALE107" s="18"/>
      <c r="ALF107" s="18"/>
      <c r="ALG107" s="18"/>
      <c r="ALH107" s="18"/>
      <c r="ALI107" s="18"/>
      <c r="ALJ107" s="18"/>
      <c r="ALK107" s="18"/>
      <c r="ALL107" s="18"/>
      <c r="ALM107" s="18"/>
      <c r="ALN107" s="18"/>
      <c r="ALO107" s="18"/>
      <c r="ALP107" s="18"/>
      <c r="ALQ107" s="18"/>
      <c r="ALR107" s="18"/>
      <c r="ALS107" s="18"/>
      <c r="ALT107" s="18"/>
      <c r="ALU107" s="18"/>
      <c r="ALV107" s="18"/>
      <c r="ALW107" s="18"/>
      <c r="ALX107" s="18"/>
      <c r="ALY107" s="18"/>
      <c r="ALZ107" s="18"/>
      <c r="AMA107" s="18"/>
      <c r="AMB107" s="18"/>
      <c r="AMC107" s="18"/>
      <c r="AMD107" s="18"/>
      <c r="AME107" s="18"/>
      <c r="AMF107" s="18"/>
      <c r="AMG107" s="18"/>
      <c r="AMH107" s="18"/>
      <c r="AMI107" s="18"/>
      <c r="AMJ107" s="18"/>
      <c r="AMK107" s="18"/>
    </row>
    <row r="108" spans="1:1025" s="17" customFormat="1" ht="15.75" x14ac:dyDescent="0.25">
      <c r="A108" s="19" t="s">
        <v>128</v>
      </c>
      <c r="B108" s="26" t="s">
        <v>115</v>
      </c>
      <c r="C108" s="27" t="s">
        <v>64</v>
      </c>
      <c r="D108" s="27" t="s">
        <v>65</v>
      </c>
      <c r="E108" s="59">
        <v>0.55000000000000004</v>
      </c>
      <c r="F108" s="59">
        <v>0</v>
      </c>
      <c r="G108" s="59">
        <v>4.3599999999999994</v>
      </c>
      <c r="H108" s="59">
        <v>0</v>
      </c>
      <c r="I108" s="59">
        <v>0</v>
      </c>
      <c r="J108" s="59">
        <v>0</v>
      </c>
      <c r="K108" s="64">
        <f t="shared" si="52"/>
        <v>0</v>
      </c>
      <c r="L108" s="64">
        <f t="shared" si="53"/>
        <v>0</v>
      </c>
      <c r="M108" s="64">
        <f t="shared" si="54"/>
        <v>0.42</v>
      </c>
      <c r="N108" s="64">
        <f t="shared" si="55"/>
        <v>0</v>
      </c>
      <c r="O108" s="64">
        <f t="shared" si="56"/>
        <v>0</v>
      </c>
      <c r="P108" s="64">
        <f t="shared" si="57"/>
        <v>0</v>
      </c>
      <c r="Q108" s="64">
        <f t="shared" ref="Q108:AH108" si="73">SUM(Q109:Q114)</f>
        <v>0</v>
      </c>
      <c r="R108" s="64">
        <f t="shared" si="73"/>
        <v>0</v>
      </c>
      <c r="S108" s="64">
        <f t="shared" si="73"/>
        <v>0</v>
      </c>
      <c r="T108" s="64">
        <f t="shared" si="73"/>
        <v>0</v>
      </c>
      <c r="U108" s="64">
        <f t="shared" si="73"/>
        <v>0</v>
      </c>
      <c r="V108" s="64">
        <f t="shared" si="73"/>
        <v>0</v>
      </c>
      <c r="W108" s="64">
        <f t="shared" ref="W108:AB108" si="74">SUM(W109:W114)</f>
        <v>0</v>
      </c>
      <c r="X108" s="64">
        <f t="shared" si="74"/>
        <v>0</v>
      </c>
      <c r="Y108" s="64">
        <f t="shared" si="74"/>
        <v>0</v>
      </c>
      <c r="Z108" s="64">
        <f t="shared" si="74"/>
        <v>0</v>
      </c>
      <c r="AA108" s="64">
        <f t="shared" si="74"/>
        <v>0</v>
      </c>
      <c r="AB108" s="64">
        <f t="shared" si="74"/>
        <v>0</v>
      </c>
      <c r="AC108" s="64">
        <f t="shared" si="73"/>
        <v>0</v>
      </c>
      <c r="AD108" s="64">
        <f t="shared" si="73"/>
        <v>0</v>
      </c>
      <c r="AE108" s="64">
        <f t="shared" si="73"/>
        <v>0</v>
      </c>
      <c r="AF108" s="64">
        <f t="shared" si="73"/>
        <v>0</v>
      </c>
      <c r="AG108" s="64">
        <f t="shared" si="73"/>
        <v>0</v>
      </c>
      <c r="AH108" s="64">
        <f t="shared" si="73"/>
        <v>0</v>
      </c>
      <c r="AI108" s="64">
        <v>0</v>
      </c>
      <c r="AJ108" s="64">
        <v>0</v>
      </c>
      <c r="AK108" s="64">
        <v>0.42</v>
      </c>
      <c r="AL108" s="64">
        <v>0</v>
      </c>
      <c r="AM108" s="64">
        <v>0</v>
      </c>
      <c r="AN108" s="64">
        <v>0</v>
      </c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  <c r="AKL108" s="18"/>
      <c r="AKM108" s="18"/>
      <c r="AKN108" s="18"/>
      <c r="AKO108" s="18"/>
      <c r="AKP108" s="18"/>
      <c r="AKQ108" s="18"/>
      <c r="AKR108" s="18"/>
      <c r="AKS108" s="18"/>
      <c r="AKT108" s="18"/>
      <c r="AKU108" s="18"/>
      <c r="AKV108" s="18"/>
      <c r="AKW108" s="18"/>
      <c r="AKX108" s="18"/>
      <c r="AKY108" s="18"/>
      <c r="AKZ108" s="18"/>
      <c r="ALA108" s="18"/>
      <c r="ALB108" s="18"/>
      <c r="ALC108" s="18"/>
      <c r="ALD108" s="18"/>
      <c r="ALE108" s="18"/>
      <c r="ALF108" s="18"/>
      <c r="ALG108" s="18"/>
      <c r="ALH108" s="18"/>
      <c r="ALI108" s="18"/>
      <c r="ALJ108" s="18"/>
      <c r="ALK108" s="18"/>
      <c r="ALL108" s="18"/>
      <c r="ALM108" s="18"/>
      <c r="ALN108" s="18"/>
      <c r="ALO108" s="18"/>
      <c r="ALP108" s="18"/>
      <c r="ALQ108" s="18"/>
      <c r="ALR108" s="18"/>
      <c r="ALS108" s="18"/>
      <c r="ALT108" s="18"/>
      <c r="ALU108" s="18"/>
      <c r="ALV108" s="18"/>
      <c r="ALW108" s="18"/>
      <c r="ALX108" s="18"/>
      <c r="ALY108" s="18"/>
      <c r="ALZ108" s="18"/>
      <c r="AMA108" s="18"/>
      <c r="AMB108" s="18"/>
      <c r="AMC108" s="18"/>
      <c r="AMD108" s="18"/>
      <c r="AME108" s="18"/>
      <c r="AMF108" s="18"/>
      <c r="AMG108" s="18"/>
      <c r="AMH108" s="18"/>
      <c r="AMI108" s="18"/>
      <c r="AMJ108" s="18"/>
      <c r="AMK108" s="18"/>
    </row>
    <row r="109" spans="1:1025" s="17" customFormat="1" ht="38.25" x14ac:dyDescent="0.25">
      <c r="A109" s="21" t="s">
        <v>128</v>
      </c>
      <c r="B109" s="51" t="s">
        <v>264</v>
      </c>
      <c r="C109" s="25" t="s">
        <v>145</v>
      </c>
      <c r="D109" s="25" t="s">
        <v>65</v>
      </c>
      <c r="E109" s="66">
        <v>0</v>
      </c>
      <c r="F109" s="66">
        <v>0</v>
      </c>
      <c r="G109" s="66">
        <v>3.54</v>
      </c>
      <c r="H109" s="66">
        <v>0</v>
      </c>
      <c r="I109" s="66">
        <v>0</v>
      </c>
      <c r="J109" s="66">
        <v>0</v>
      </c>
      <c r="K109" s="61">
        <f t="shared" si="52"/>
        <v>0</v>
      </c>
      <c r="L109" s="61">
        <f t="shared" si="53"/>
        <v>0</v>
      </c>
      <c r="M109" s="61">
        <f t="shared" si="54"/>
        <v>0</v>
      </c>
      <c r="N109" s="61">
        <f t="shared" si="55"/>
        <v>0</v>
      </c>
      <c r="O109" s="61">
        <f t="shared" si="56"/>
        <v>0</v>
      </c>
      <c r="P109" s="61">
        <f t="shared" si="57"/>
        <v>0</v>
      </c>
      <c r="Q109" s="61">
        <v>0</v>
      </c>
      <c r="R109" s="61">
        <v>0</v>
      </c>
      <c r="S109" s="61">
        <v>0</v>
      </c>
      <c r="T109" s="61">
        <v>0</v>
      </c>
      <c r="U109" s="61">
        <v>0</v>
      </c>
      <c r="V109" s="61">
        <v>0</v>
      </c>
      <c r="W109" s="61">
        <v>0</v>
      </c>
      <c r="X109" s="61">
        <v>0</v>
      </c>
      <c r="Y109" s="61">
        <v>0</v>
      </c>
      <c r="Z109" s="61">
        <v>0</v>
      </c>
      <c r="AA109" s="61">
        <v>0</v>
      </c>
      <c r="AB109" s="61">
        <v>0</v>
      </c>
      <c r="AC109" s="61">
        <v>0</v>
      </c>
      <c r="AD109" s="61">
        <v>0</v>
      </c>
      <c r="AE109" s="61">
        <v>0</v>
      </c>
      <c r="AF109" s="61">
        <v>0</v>
      </c>
      <c r="AG109" s="61">
        <v>0</v>
      </c>
      <c r="AH109" s="61">
        <v>0</v>
      </c>
      <c r="AI109" s="61">
        <v>0</v>
      </c>
      <c r="AJ109" s="61">
        <v>0</v>
      </c>
      <c r="AK109" s="61">
        <v>0</v>
      </c>
      <c r="AL109" s="61">
        <v>0</v>
      </c>
      <c r="AM109" s="61">
        <v>0</v>
      </c>
      <c r="AN109" s="61">
        <v>0</v>
      </c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  <c r="VG109" s="18"/>
      <c r="VH109" s="18"/>
      <c r="VI109" s="18"/>
      <c r="VJ109" s="18"/>
      <c r="VK109" s="18"/>
      <c r="VL109" s="18"/>
      <c r="VM109" s="18"/>
      <c r="VN109" s="18"/>
      <c r="VO109" s="18"/>
      <c r="VP109" s="18"/>
      <c r="VQ109" s="18"/>
      <c r="VR109" s="18"/>
      <c r="VS109" s="18"/>
      <c r="VT109" s="18"/>
      <c r="VU109" s="18"/>
      <c r="VV109" s="18"/>
      <c r="VW109" s="18"/>
      <c r="VX109" s="18"/>
      <c r="VY109" s="18"/>
      <c r="VZ109" s="18"/>
      <c r="WA109" s="18"/>
      <c r="WB109" s="18"/>
      <c r="WC109" s="18"/>
      <c r="WD109" s="18"/>
      <c r="WE109" s="18"/>
      <c r="WF109" s="18"/>
      <c r="WG109" s="18"/>
      <c r="WH109" s="18"/>
      <c r="WI109" s="18"/>
      <c r="WJ109" s="18"/>
      <c r="WK109" s="18"/>
      <c r="WL109" s="18"/>
      <c r="WM109" s="18"/>
      <c r="WN109" s="18"/>
      <c r="WO109" s="18"/>
      <c r="WP109" s="18"/>
      <c r="WQ109" s="18"/>
      <c r="WR109" s="18"/>
      <c r="WS109" s="18"/>
      <c r="WT109" s="18"/>
      <c r="WU109" s="18"/>
      <c r="WV109" s="18"/>
      <c r="WW109" s="18"/>
      <c r="WX109" s="18"/>
      <c r="WY109" s="18"/>
      <c r="WZ109" s="18"/>
      <c r="XA109" s="18"/>
      <c r="XB109" s="18"/>
      <c r="XC109" s="18"/>
      <c r="XD109" s="18"/>
      <c r="XE109" s="18"/>
      <c r="XF109" s="18"/>
      <c r="XG109" s="18"/>
      <c r="XH109" s="18"/>
      <c r="XI109" s="18"/>
      <c r="XJ109" s="18"/>
      <c r="XK109" s="18"/>
      <c r="XL109" s="18"/>
      <c r="XM109" s="18"/>
      <c r="XN109" s="18"/>
      <c r="XO109" s="18"/>
      <c r="XP109" s="18"/>
      <c r="XQ109" s="18"/>
      <c r="XR109" s="18"/>
      <c r="XS109" s="18"/>
      <c r="XT109" s="18"/>
      <c r="XU109" s="18"/>
      <c r="XV109" s="18"/>
      <c r="XW109" s="18"/>
      <c r="XX109" s="18"/>
      <c r="XY109" s="18"/>
      <c r="XZ109" s="18"/>
      <c r="YA109" s="18"/>
      <c r="YB109" s="18"/>
      <c r="YC109" s="18"/>
      <c r="YD109" s="18"/>
      <c r="YE109" s="18"/>
      <c r="YF109" s="18"/>
      <c r="YG109" s="18"/>
      <c r="YH109" s="18"/>
      <c r="YI109" s="18"/>
      <c r="YJ109" s="18"/>
      <c r="YK109" s="18"/>
      <c r="YL109" s="18"/>
      <c r="YM109" s="18"/>
      <c r="YN109" s="18"/>
      <c r="YO109" s="18"/>
      <c r="YP109" s="18"/>
      <c r="YQ109" s="18"/>
      <c r="YR109" s="18"/>
      <c r="YS109" s="18"/>
      <c r="YT109" s="18"/>
      <c r="YU109" s="18"/>
      <c r="YV109" s="18"/>
      <c r="YW109" s="18"/>
      <c r="YX109" s="18"/>
      <c r="YY109" s="18"/>
      <c r="YZ109" s="18"/>
      <c r="ZA109" s="18"/>
      <c r="ZB109" s="18"/>
      <c r="ZC109" s="18"/>
      <c r="ZD109" s="18"/>
      <c r="ZE109" s="18"/>
      <c r="ZF109" s="18"/>
      <c r="ZG109" s="18"/>
      <c r="ZH109" s="18"/>
      <c r="ZI109" s="18"/>
      <c r="ZJ109" s="18"/>
      <c r="ZK109" s="18"/>
      <c r="ZL109" s="18"/>
      <c r="ZM109" s="18"/>
      <c r="ZN109" s="18"/>
      <c r="ZO109" s="18"/>
      <c r="ZP109" s="18"/>
      <c r="ZQ109" s="18"/>
      <c r="ZR109" s="18"/>
      <c r="ZS109" s="18"/>
      <c r="ZT109" s="18"/>
      <c r="ZU109" s="18"/>
      <c r="ZV109" s="18"/>
      <c r="ZW109" s="18"/>
      <c r="ZX109" s="18"/>
      <c r="ZY109" s="18"/>
      <c r="ZZ109" s="18"/>
      <c r="AAA109" s="18"/>
      <c r="AAB109" s="18"/>
      <c r="AAC109" s="18"/>
      <c r="AAD109" s="18"/>
      <c r="AAE109" s="18"/>
      <c r="AAF109" s="18"/>
      <c r="AAG109" s="18"/>
      <c r="AAH109" s="18"/>
      <c r="AAI109" s="18"/>
      <c r="AAJ109" s="18"/>
      <c r="AAK109" s="18"/>
      <c r="AAL109" s="18"/>
      <c r="AAM109" s="18"/>
      <c r="AAN109" s="18"/>
      <c r="AAO109" s="18"/>
      <c r="AAP109" s="18"/>
      <c r="AAQ109" s="18"/>
      <c r="AAR109" s="18"/>
      <c r="AAS109" s="18"/>
      <c r="AAT109" s="18"/>
      <c r="AAU109" s="18"/>
      <c r="AAV109" s="18"/>
      <c r="AAW109" s="18"/>
      <c r="AAX109" s="18"/>
      <c r="AAY109" s="18"/>
      <c r="AAZ109" s="18"/>
      <c r="ABA109" s="18"/>
      <c r="ABB109" s="18"/>
      <c r="ABC109" s="18"/>
      <c r="ABD109" s="18"/>
      <c r="ABE109" s="18"/>
      <c r="ABF109" s="18"/>
      <c r="ABG109" s="18"/>
      <c r="ABH109" s="18"/>
      <c r="ABI109" s="18"/>
      <c r="ABJ109" s="18"/>
      <c r="ABK109" s="18"/>
      <c r="ABL109" s="18"/>
      <c r="ABM109" s="18"/>
      <c r="ABN109" s="18"/>
      <c r="ABO109" s="18"/>
      <c r="ABP109" s="18"/>
      <c r="ABQ109" s="18"/>
      <c r="ABR109" s="18"/>
      <c r="ABS109" s="18"/>
      <c r="ABT109" s="18"/>
      <c r="ABU109" s="18"/>
      <c r="ABV109" s="18"/>
      <c r="ABW109" s="18"/>
      <c r="ABX109" s="18"/>
      <c r="ABY109" s="18"/>
      <c r="ABZ109" s="18"/>
      <c r="ACA109" s="18"/>
      <c r="ACB109" s="18"/>
      <c r="ACC109" s="18"/>
      <c r="ACD109" s="18"/>
      <c r="ACE109" s="18"/>
      <c r="ACF109" s="18"/>
      <c r="ACG109" s="18"/>
      <c r="ACH109" s="18"/>
      <c r="ACI109" s="18"/>
      <c r="ACJ109" s="18"/>
      <c r="ACK109" s="18"/>
      <c r="ACL109" s="18"/>
      <c r="ACM109" s="18"/>
      <c r="ACN109" s="18"/>
      <c r="ACO109" s="18"/>
      <c r="ACP109" s="18"/>
      <c r="ACQ109" s="18"/>
      <c r="ACR109" s="18"/>
      <c r="ACS109" s="18"/>
      <c r="ACT109" s="18"/>
      <c r="ACU109" s="18"/>
      <c r="ACV109" s="18"/>
      <c r="ACW109" s="18"/>
      <c r="ACX109" s="18"/>
      <c r="ACY109" s="18"/>
      <c r="ACZ109" s="18"/>
      <c r="ADA109" s="18"/>
      <c r="ADB109" s="18"/>
      <c r="ADC109" s="18"/>
      <c r="ADD109" s="18"/>
      <c r="ADE109" s="18"/>
      <c r="ADF109" s="18"/>
      <c r="ADG109" s="18"/>
      <c r="ADH109" s="18"/>
      <c r="ADI109" s="18"/>
      <c r="ADJ109" s="18"/>
      <c r="ADK109" s="18"/>
      <c r="ADL109" s="18"/>
      <c r="ADM109" s="18"/>
      <c r="ADN109" s="18"/>
      <c r="ADO109" s="18"/>
      <c r="ADP109" s="18"/>
      <c r="ADQ109" s="18"/>
      <c r="ADR109" s="18"/>
      <c r="ADS109" s="18"/>
      <c r="ADT109" s="18"/>
      <c r="ADU109" s="18"/>
      <c r="ADV109" s="18"/>
      <c r="ADW109" s="18"/>
      <c r="ADX109" s="18"/>
      <c r="ADY109" s="18"/>
      <c r="ADZ109" s="18"/>
      <c r="AEA109" s="18"/>
      <c r="AEB109" s="18"/>
      <c r="AEC109" s="18"/>
      <c r="AED109" s="18"/>
      <c r="AEE109" s="18"/>
      <c r="AEF109" s="18"/>
      <c r="AEG109" s="18"/>
      <c r="AEH109" s="18"/>
      <c r="AEI109" s="18"/>
      <c r="AEJ109" s="18"/>
      <c r="AEK109" s="18"/>
      <c r="AEL109" s="18"/>
      <c r="AEM109" s="18"/>
      <c r="AEN109" s="18"/>
      <c r="AEO109" s="18"/>
      <c r="AEP109" s="18"/>
      <c r="AEQ109" s="18"/>
      <c r="AER109" s="18"/>
      <c r="AES109" s="18"/>
      <c r="AET109" s="18"/>
      <c r="AEU109" s="18"/>
      <c r="AEV109" s="18"/>
      <c r="AEW109" s="18"/>
      <c r="AEX109" s="18"/>
      <c r="AEY109" s="18"/>
      <c r="AEZ109" s="18"/>
      <c r="AFA109" s="18"/>
      <c r="AFB109" s="18"/>
      <c r="AFC109" s="18"/>
      <c r="AFD109" s="18"/>
      <c r="AFE109" s="18"/>
      <c r="AFF109" s="18"/>
      <c r="AFG109" s="18"/>
      <c r="AFH109" s="18"/>
      <c r="AFI109" s="18"/>
      <c r="AFJ109" s="18"/>
      <c r="AFK109" s="18"/>
      <c r="AFL109" s="18"/>
      <c r="AFM109" s="18"/>
      <c r="AFN109" s="18"/>
      <c r="AFO109" s="18"/>
      <c r="AFP109" s="18"/>
      <c r="AFQ109" s="18"/>
      <c r="AFR109" s="18"/>
      <c r="AFS109" s="18"/>
      <c r="AFT109" s="18"/>
      <c r="AFU109" s="18"/>
      <c r="AFV109" s="18"/>
      <c r="AFW109" s="18"/>
      <c r="AFX109" s="18"/>
      <c r="AFY109" s="18"/>
      <c r="AFZ109" s="18"/>
      <c r="AGA109" s="18"/>
      <c r="AGB109" s="18"/>
      <c r="AGC109" s="18"/>
      <c r="AGD109" s="18"/>
      <c r="AGE109" s="18"/>
      <c r="AGF109" s="18"/>
      <c r="AGG109" s="18"/>
      <c r="AGH109" s="18"/>
      <c r="AGI109" s="18"/>
      <c r="AGJ109" s="18"/>
      <c r="AGK109" s="18"/>
      <c r="AGL109" s="18"/>
      <c r="AGM109" s="18"/>
      <c r="AGN109" s="18"/>
      <c r="AGO109" s="18"/>
      <c r="AGP109" s="18"/>
      <c r="AGQ109" s="18"/>
      <c r="AGR109" s="18"/>
      <c r="AGS109" s="18"/>
      <c r="AGT109" s="18"/>
      <c r="AGU109" s="18"/>
      <c r="AGV109" s="18"/>
      <c r="AGW109" s="18"/>
      <c r="AGX109" s="18"/>
      <c r="AGY109" s="18"/>
      <c r="AGZ109" s="18"/>
      <c r="AHA109" s="18"/>
      <c r="AHB109" s="18"/>
      <c r="AHC109" s="18"/>
      <c r="AHD109" s="18"/>
      <c r="AHE109" s="18"/>
      <c r="AHF109" s="18"/>
      <c r="AHG109" s="18"/>
      <c r="AHH109" s="18"/>
      <c r="AHI109" s="18"/>
      <c r="AHJ109" s="18"/>
      <c r="AHK109" s="18"/>
      <c r="AHL109" s="18"/>
      <c r="AHM109" s="18"/>
      <c r="AHN109" s="18"/>
      <c r="AHO109" s="18"/>
      <c r="AHP109" s="18"/>
      <c r="AHQ109" s="18"/>
      <c r="AHR109" s="18"/>
      <c r="AHS109" s="18"/>
      <c r="AHT109" s="18"/>
      <c r="AHU109" s="18"/>
      <c r="AHV109" s="18"/>
      <c r="AHW109" s="18"/>
      <c r="AHX109" s="18"/>
      <c r="AHY109" s="18"/>
      <c r="AHZ109" s="18"/>
      <c r="AIA109" s="18"/>
      <c r="AIB109" s="18"/>
      <c r="AIC109" s="18"/>
      <c r="AID109" s="18"/>
      <c r="AIE109" s="18"/>
      <c r="AIF109" s="18"/>
      <c r="AIG109" s="18"/>
      <c r="AIH109" s="18"/>
      <c r="AII109" s="18"/>
      <c r="AIJ109" s="18"/>
      <c r="AIK109" s="18"/>
      <c r="AIL109" s="18"/>
      <c r="AIM109" s="18"/>
      <c r="AIN109" s="18"/>
      <c r="AIO109" s="18"/>
      <c r="AIP109" s="18"/>
      <c r="AIQ109" s="18"/>
      <c r="AIR109" s="18"/>
      <c r="AIS109" s="18"/>
      <c r="AIT109" s="18"/>
      <c r="AIU109" s="18"/>
      <c r="AIV109" s="18"/>
      <c r="AIW109" s="18"/>
      <c r="AIX109" s="18"/>
      <c r="AIY109" s="18"/>
      <c r="AIZ109" s="18"/>
      <c r="AJA109" s="18"/>
      <c r="AJB109" s="18"/>
      <c r="AJC109" s="18"/>
      <c r="AJD109" s="18"/>
      <c r="AJE109" s="18"/>
      <c r="AJF109" s="18"/>
      <c r="AJG109" s="18"/>
      <c r="AJH109" s="18"/>
      <c r="AJI109" s="18"/>
      <c r="AJJ109" s="18"/>
      <c r="AJK109" s="18"/>
      <c r="AJL109" s="18"/>
      <c r="AJM109" s="18"/>
      <c r="AJN109" s="18"/>
      <c r="AJO109" s="18"/>
      <c r="AJP109" s="18"/>
      <c r="AJQ109" s="18"/>
      <c r="AJR109" s="18"/>
      <c r="AJS109" s="18"/>
      <c r="AJT109" s="18"/>
      <c r="AJU109" s="18"/>
      <c r="AJV109" s="18"/>
      <c r="AJW109" s="18"/>
      <c r="AJX109" s="18"/>
      <c r="AJY109" s="18"/>
      <c r="AJZ109" s="18"/>
      <c r="AKA109" s="18"/>
      <c r="AKB109" s="18"/>
      <c r="AKC109" s="18"/>
      <c r="AKD109" s="18"/>
      <c r="AKE109" s="18"/>
      <c r="AKF109" s="18"/>
      <c r="AKG109" s="18"/>
      <c r="AKH109" s="18"/>
      <c r="AKI109" s="18"/>
      <c r="AKJ109" s="18"/>
      <c r="AKK109" s="18"/>
      <c r="AKL109" s="18"/>
      <c r="AKM109" s="18"/>
      <c r="AKN109" s="18"/>
      <c r="AKO109" s="18"/>
      <c r="AKP109" s="18"/>
      <c r="AKQ109" s="18"/>
      <c r="AKR109" s="18"/>
      <c r="AKS109" s="18"/>
      <c r="AKT109" s="18"/>
      <c r="AKU109" s="18"/>
      <c r="AKV109" s="18"/>
      <c r="AKW109" s="18"/>
      <c r="AKX109" s="18"/>
      <c r="AKY109" s="18"/>
      <c r="AKZ109" s="18"/>
      <c r="ALA109" s="18"/>
      <c r="ALB109" s="18"/>
      <c r="ALC109" s="18"/>
      <c r="ALD109" s="18"/>
      <c r="ALE109" s="18"/>
      <c r="ALF109" s="18"/>
      <c r="ALG109" s="18"/>
      <c r="ALH109" s="18"/>
      <c r="ALI109" s="18"/>
      <c r="ALJ109" s="18"/>
      <c r="ALK109" s="18"/>
      <c r="ALL109" s="18"/>
      <c r="ALM109" s="18"/>
      <c r="ALN109" s="18"/>
      <c r="ALO109" s="18"/>
      <c r="ALP109" s="18"/>
      <c r="ALQ109" s="18"/>
      <c r="ALR109" s="18"/>
      <c r="ALS109" s="18"/>
      <c r="ALT109" s="18"/>
      <c r="ALU109" s="18"/>
      <c r="ALV109" s="18"/>
      <c r="ALW109" s="18"/>
      <c r="ALX109" s="18"/>
      <c r="ALY109" s="18"/>
      <c r="ALZ109" s="18"/>
      <c r="AMA109" s="18"/>
      <c r="AMB109" s="18"/>
      <c r="AMC109" s="18"/>
      <c r="AMD109" s="18"/>
      <c r="AME109" s="18"/>
      <c r="AMF109" s="18"/>
      <c r="AMG109" s="18"/>
      <c r="AMH109" s="18"/>
      <c r="AMI109" s="18"/>
      <c r="AMJ109" s="18"/>
      <c r="AMK109" s="18"/>
    </row>
    <row r="110" spans="1:1025" s="17" customFormat="1" ht="25.5" x14ac:dyDescent="0.25">
      <c r="A110" s="21" t="s">
        <v>128</v>
      </c>
      <c r="B110" s="51" t="s">
        <v>265</v>
      </c>
      <c r="C110" s="25" t="s">
        <v>266</v>
      </c>
      <c r="D110" s="25" t="s">
        <v>65</v>
      </c>
      <c r="E110" s="68">
        <v>0</v>
      </c>
      <c r="F110" s="68">
        <v>0</v>
      </c>
      <c r="G110" s="68">
        <v>0.32</v>
      </c>
      <c r="H110" s="68">
        <v>0</v>
      </c>
      <c r="I110" s="68">
        <v>0</v>
      </c>
      <c r="J110" s="68">
        <v>0</v>
      </c>
      <c r="K110" s="61">
        <f t="shared" si="52"/>
        <v>0</v>
      </c>
      <c r="L110" s="61">
        <f t="shared" si="53"/>
        <v>0</v>
      </c>
      <c r="M110" s="61">
        <f t="shared" si="54"/>
        <v>0</v>
      </c>
      <c r="N110" s="61">
        <f t="shared" si="55"/>
        <v>0</v>
      </c>
      <c r="O110" s="61">
        <f t="shared" si="56"/>
        <v>0</v>
      </c>
      <c r="P110" s="61">
        <f t="shared" si="57"/>
        <v>0</v>
      </c>
      <c r="Q110" s="61">
        <v>0</v>
      </c>
      <c r="R110" s="61">
        <v>0</v>
      </c>
      <c r="S110" s="61">
        <v>0</v>
      </c>
      <c r="T110" s="61">
        <v>0</v>
      </c>
      <c r="U110" s="61">
        <v>0</v>
      </c>
      <c r="V110" s="61">
        <v>0</v>
      </c>
      <c r="W110" s="61">
        <v>0</v>
      </c>
      <c r="X110" s="61">
        <v>0</v>
      </c>
      <c r="Y110" s="61">
        <v>0</v>
      </c>
      <c r="Z110" s="61">
        <v>0</v>
      </c>
      <c r="AA110" s="61">
        <v>0</v>
      </c>
      <c r="AB110" s="61">
        <v>0</v>
      </c>
      <c r="AC110" s="61">
        <v>0</v>
      </c>
      <c r="AD110" s="61">
        <v>0</v>
      </c>
      <c r="AE110" s="61">
        <v>0</v>
      </c>
      <c r="AF110" s="61">
        <v>0</v>
      </c>
      <c r="AG110" s="61">
        <v>0</v>
      </c>
      <c r="AH110" s="61">
        <v>0</v>
      </c>
      <c r="AI110" s="61">
        <v>0</v>
      </c>
      <c r="AJ110" s="61">
        <v>0</v>
      </c>
      <c r="AK110" s="61">
        <v>0</v>
      </c>
      <c r="AL110" s="61">
        <v>0</v>
      </c>
      <c r="AM110" s="61">
        <v>0</v>
      </c>
      <c r="AN110" s="61">
        <v>0</v>
      </c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  <c r="AKL110" s="18"/>
      <c r="AKM110" s="18"/>
      <c r="AKN110" s="18"/>
      <c r="AKO110" s="18"/>
      <c r="AKP110" s="18"/>
      <c r="AKQ110" s="18"/>
      <c r="AKR110" s="18"/>
      <c r="AKS110" s="18"/>
      <c r="AKT110" s="18"/>
      <c r="AKU110" s="18"/>
      <c r="AKV110" s="18"/>
      <c r="AKW110" s="18"/>
      <c r="AKX110" s="18"/>
      <c r="AKY110" s="18"/>
      <c r="AKZ110" s="18"/>
      <c r="ALA110" s="18"/>
      <c r="ALB110" s="18"/>
      <c r="ALC110" s="18"/>
      <c r="ALD110" s="18"/>
      <c r="ALE110" s="18"/>
      <c r="ALF110" s="18"/>
      <c r="ALG110" s="18"/>
      <c r="ALH110" s="18"/>
      <c r="ALI110" s="18"/>
      <c r="ALJ110" s="18"/>
      <c r="ALK110" s="18"/>
      <c r="ALL110" s="18"/>
      <c r="ALM110" s="18"/>
      <c r="ALN110" s="18"/>
      <c r="ALO110" s="18"/>
      <c r="ALP110" s="18"/>
      <c r="ALQ110" s="18"/>
      <c r="ALR110" s="18"/>
      <c r="ALS110" s="18"/>
      <c r="ALT110" s="18"/>
      <c r="ALU110" s="18"/>
      <c r="ALV110" s="18"/>
      <c r="ALW110" s="18"/>
      <c r="ALX110" s="18"/>
      <c r="ALY110" s="18"/>
      <c r="ALZ110" s="18"/>
      <c r="AMA110" s="18"/>
      <c r="AMB110" s="18"/>
      <c r="AMC110" s="18"/>
      <c r="AMD110" s="18"/>
      <c r="AME110" s="18"/>
      <c r="AMF110" s="18"/>
      <c r="AMG110" s="18"/>
      <c r="AMH110" s="18"/>
      <c r="AMI110" s="18"/>
      <c r="AMJ110" s="18"/>
      <c r="AMK110" s="18"/>
    </row>
    <row r="111" spans="1:1025" s="17" customFormat="1" ht="38.25" x14ac:dyDescent="0.25">
      <c r="A111" s="21" t="s">
        <v>128</v>
      </c>
      <c r="B111" s="51" t="s">
        <v>267</v>
      </c>
      <c r="C111" s="25" t="s">
        <v>167</v>
      </c>
      <c r="D111" s="25" t="s">
        <v>65</v>
      </c>
      <c r="E111" s="61">
        <v>0</v>
      </c>
      <c r="F111" s="61">
        <v>0</v>
      </c>
      <c r="G111" s="61">
        <v>0.5</v>
      </c>
      <c r="H111" s="61">
        <v>0</v>
      </c>
      <c r="I111" s="61">
        <v>0</v>
      </c>
      <c r="J111" s="61">
        <v>0</v>
      </c>
      <c r="K111" s="61">
        <f t="shared" si="52"/>
        <v>0</v>
      </c>
      <c r="L111" s="61">
        <f t="shared" si="53"/>
        <v>0</v>
      </c>
      <c r="M111" s="61">
        <f t="shared" si="54"/>
        <v>0.42</v>
      </c>
      <c r="N111" s="61">
        <f t="shared" si="55"/>
        <v>0</v>
      </c>
      <c r="O111" s="61">
        <f t="shared" si="56"/>
        <v>0</v>
      </c>
      <c r="P111" s="61">
        <f t="shared" si="57"/>
        <v>0</v>
      </c>
      <c r="Q111" s="61">
        <v>0</v>
      </c>
      <c r="R111" s="61">
        <v>0</v>
      </c>
      <c r="S111" s="61">
        <v>0</v>
      </c>
      <c r="T111" s="61">
        <v>0</v>
      </c>
      <c r="U111" s="61">
        <v>0</v>
      </c>
      <c r="V111" s="61">
        <v>0</v>
      </c>
      <c r="W111" s="61">
        <v>0</v>
      </c>
      <c r="X111" s="61">
        <v>0</v>
      </c>
      <c r="Y111" s="61">
        <v>0</v>
      </c>
      <c r="Z111" s="61">
        <v>0</v>
      </c>
      <c r="AA111" s="61">
        <v>0</v>
      </c>
      <c r="AB111" s="61">
        <v>0</v>
      </c>
      <c r="AC111" s="61">
        <v>0</v>
      </c>
      <c r="AD111" s="61">
        <v>0</v>
      </c>
      <c r="AE111" s="61">
        <v>0</v>
      </c>
      <c r="AF111" s="61">
        <v>0</v>
      </c>
      <c r="AG111" s="61">
        <v>0</v>
      </c>
      <c r="AH111" s="61">
        <v>0</v>
      </c>
      <c r="AI111" s="61">
        <v>0</v>
      </c>
      <c r="AJ111" s="61">
        <v>0</v>
      </c>
      <c r="AK111" s="61">
        <v>0.42</v>
      </c>
      <c r="AL111" s="61">
        <v>0</v>
      </c>
      <c r="AM111" s="61">
        <v>0</v>
      </c>
      <c r="AN111" s="61">
        <v>0</v>
      </c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  <c r="OP111" s="18"/>
      <c r="OQ111" s="18"/>
      <c r="OR111" s="18"/>
      <c r="OS111" s="18"/>
      <c r="OT111" s="18"/>
      <c r="OU111" s="18"/>
      <c r="OV111" s="18"/>
      <c r="OW111" s="18"/>
      <c r="OX111" s="18"/>
      <c r="OY111" s="18"/>
      <c r="OZ111" s="18"/>
      <c r="PA111" s="18"/>
      <c r="PB111" s="18"/>
      <c r="PC111" s="18"/>
      <c r="PD111" s="18"/>
      <c r="PE111" s="18"/>
      <c r="PF111" s="18"/>
      <c r="PG111" s="18"/>
      <c r="PH111" s="18"/>
      <c r="PI111" s="18"/>
      <c r="PJ111" s="18"/>
      <c r="PK111" s="18"/>
      <c r="PL111" s="18"/>
      <c r="PM111" s="18"/>
      <c r="PN111" s="18"/>
      <c r="PO111" s="18"/>
      <c r="PP111" s="18"/>
      <c r="PQ111" s="18"/>
      <c r="PR111" s="18"/>
      <c r="PS111" s="18"/>
      <c r="PT111" s="18"/>
      <c r="PU111" s="18"/>
      <c r="PV111" s="18"/>
      <c r="PW111" s="18"/>
      <c r="PX111" s="18"/>
      <c r="PY111" s="18"/>
      <c r="PZ111" s="18"/>
      <c r="QA111" s="18"/>
      <c r="QB111" s="18"/>
      <c r="QC111" s="18"/>
      <c r="QD111" s="18"/>
      <c r="QE111" s="18"/>
      <c r="QF111" s="18"/>
      <c r="QG111" s="18"/>
      <c r="QH111" s="18"/>
      <c r="QI111" s="18"/>
      <c r="QJ111" s="18"/>
      <c r="QK111" s="18"/>
      <c r="QL111" s="18"/>
      <c r="QM111" s="18"/>
      <c r="QN111" s="18"/>
      <c r="QO111" s="18"/>
      <c r="QP111" s="18"/>
      <c r="QQ111" s="18"/>
      <c r="QR111" s="18"/>
      <c r="QS111" s="18"/>
      <c r="QT111" s="18"/>
      <c r="QU111" s="18"/>
      <c r="QV111" s="18"/>
      <c r="QW111" s="18"/>
      <c r="QX111" s="18"/>
      <c r="QY111" s="18"/>
      <c r="QZ111" s="18"/>
      <c r="RA111" s="18"/>
      <c r="RB111" s="18"/>
      <c r="RC111" s="18"/>
      <c r="RD111" s="18"/>
      <c r="RE111" s="18"/>
      <c r="RF111" s="18"/>
      <c r="RG111" s="18"/>
      <c r="RH111" s="18"/>
      <c r="RI111" s="18"/>
      <c r="RJ111" s="18"/>
      <c r="RK111" s="18"/>
      <c r="RL111" s="18"/>
      <c r="RM111" s="18"/>
      <c r="RN111" s="18"/>
      <c r="RO111" s="18"/>
      <c r="RP111" s="18"/>
      <c r="RQ111" s="18"/>
      <c r="RR111" s="18"/>
      <c r="RS111" s="18"/>
      <c r="RT111" s="18"/>
      <c r="RU111" s="18"/>
      <c r="RV111" s="18"/>
      <c r="RW111" s="18"/>
      <c r="RX111" s="18"/>
      <c r="RY111" s="18"/>
      <c r="RZ111" s="18"/>
      <c r="SA111" s="18"/>
      <c r="SB111" s="18"/>
      <c r="SC111" s="18"/>
      <c r="SD111" s="18"/>
      <c r="SE111" s="18"/>
      <c r="SF111" s="18"/>
      <c r="SG111" s="18"/>
      <c r="SH111" s="18"/>
      <c r="SI111" s="18"/>
      <c r="SJ111" s="18"/>
      <c r="SK111" s="18"/>
      <c r="SL111" s="18"/>
      <c r="SM111" s="18"/>
      <c r="SN111" s="18"/>
      <c r="SO111" s="18"/>
      <c r="SP111" s="18"/>
      <c r="SQ111" s="18"/>
      <c r="SR111" s="18"/>
      <c r="SS111" s="18"/>
      <c r="ST111" s="18"/>
      <c r="SU111" s="18"/>
      <c r="SV111" s="18"/>
      <c r="SW111" s="18"/>
      <c r="SX111" s="18"/>
      <c r="SY111" s="18"/>
      <c r="SZ111" s="18"/>
      <c r="TA111" s="18"/>
      <c r="TB111" s="18"/>
      <c r="TC111" s="18"/>
      <c r="TD111" s="18"/>
      <c r="TE111" s="18"/>
      <c r="TF111" s="18"/>
      <c r="TG111" s="18"/>
      <c r="TH111" s="18"/>
      <c r="TI111" s="18"/>
      <c r="TJ111" s="18"/>
      <c r="TK111" s="18"/>
      <c r="TL111" s="18"/>
      <c r="TM111" s="18"/>
      <c r="TN111" s="18"/>
      <c r="TO111" s="18"/>
      <c r="TP111" s="18"/>
      <c r="TQ111" s="18"/>
      <c r="TR111" s="18"/>
      <c r="TS111" s="18"/>
      <c r="TT111" s="18"/>
      <c r="TU111" s="18"/>
      <c r="TV111" s="18"/>
      <c r="TW111" s="18"/>
      <c r="TX111" s="18"/>
      <c r="TY111" s="18"/>
      <c r="TZ111" s="18"/>
      <c r="UA111" s="18"/>
      <c r="UB111" s="18"/>
      <c r="UC111" s="18"/>
      <c r="UD111" s="18"/>
      <c r="UE111" s="18"/>
      <c r="UF111" s="18"/>
      <c r="UG111" s="18"/>
      <c r="UH111" s="18"/>
      <c r="UI111" s="18"/>
      <c r="UJ111" s="18"/>
      <c r="UK111" s="18"/>
      <c r="UL111" s="18"/>
      <c r="UM111" s="18"/>
      <c r="UN111" s="18"/>
      <c r="UO111" s="18"/>
      <c r="UP111" s="18"/>
      <c r="UQ111" s="18"/>
      <c r="UR111" s="18"/>
      <c r="US111" s="18"/>
      <c r="UT111" s="18"/>
      <c r="UU111" s="18"/>
      <c r="UV111" s="18"/>
      <c r="UW111" s="18"/>
      <c r="UX111" s="18"/>
      <c r="UY111" s="18"/>
      <c r="UZ111" s="18"/>
      <c r="VA111" s="18"/>
      <c r="VB111" s="18"/>
      <c r="VC111" s="18"/>
      <c r="VD111" s="18"/>
      <c r="VE111" s="18"/>
      <c r="VF111" s="18"/>
      <c r="VG111" s="18"/>
      <c r="VH111" s="18"/>
      <c r="VI111" s="18"/>
      <c r="VJ111" s="18"/>
      <c r="VK111" s="18"/>
      <c r="VL111" s="18"/>
      <c r="VM111" s="18"/>
      <c r="VN111" s="18"/>
      <c r="VO111" s="18"/>
      <c r="VP111" s="18"/>
      <c r="VQ111" s="18"/>
      <c r="VR111" s="18"/>
      <c r="VS111" s="18"/>
      <c r="VT111" s="18"/>
      <c r="VU111" s="18"/>
      <c r="VV111" s="18"/>
      <c r="VW111" s="18"/>
      <c r="VX111" s="18"/>
      <c r="VY111" s="18"/>
      <c r="VZ111" s="18"/>
      <c r="WA111" s="18"/>
      <c r="WB111" s="18"/>
      <c r="WC111" s="18"/>
      <c r="WD111" s="18"/>
      <c r="WE111" s="18"/>
      <c r="WF111" s="18"/>
      <c r="WG111" s="18"/>
      <c r="WH111" s="18"/>
      <c r="WI111" s="18"/>
      <c r="WJ111" s="18"/>
      <c r="WK111" s="18"/>
      <c r="WL111" s="18"/>
      <c r="WM111" s="18"/>
      <c r="WN111" s="18"/>
      <c r="WO111" s="18"/>
      <c r="WP111" s="18"/>
      <c r="WQ111" s="18"/>
      <c r="WR111" s="18"/>
      <c r="WS111" s="18"/>
      <c r="WT111" s="18"/>
      <c r="WU111" s="18"/>
      <c r="WV111" s="18"/>
      <c r="WW111" s="18"/>
      <c r="WX111" s="18"/>
      <c r="WY111" s="18"/>
      <c r="WZ111" s="18"/>
      <c r="XA111" s="18"/>
      <c r="XB111" s="18"/>
      <c r="XC111" s="18"/>
      <c r="XD111" s="18"/>
      <c r="XE111" s="18"/>
      <c r="XF111" s="18"/>
      <c r="XG111" s="18"/>
      <c r="XH111" s="18"/>
      <c r="XI111" s="18"/>
      <c r="XJ111" s="18"/>
      <c r="XK111" s="18"/>
      <c r="XL111" s="18"/>
      <c r="XM111" s="18"/>
      <c r="XN111" s="18"/>
      <c r="XO111" s="18"/>
      <c r="XP111" s="18"/>
      <c r="XQ111" s="18"/>
      <c r="XR111" s="18"/>
      <c r="XS111" s="18"/>
      <c r="XT111" s="18"/>
      <c r="XU111" s="18"/>
      <c r="XV111" s="18"/>
      <c r="XW111" s="18"/>
      <c r="XX111" s="18"/>
      <c r="XY111" s="18"/>
      <c r="XZ111" s="18"/>
      <c r="YA111" s="18"/>
      <c r="YB111" s="18"/>
      <c r="YC111" s="18"/>
      <c r="YD111" s="18"/>
      <c r="YE111" s="18"/>
      <c r="YF111" s="18"/>
      <c r="YG111" s="18"/>
      <c r="YH111" s="18"/>
      <c r="YI111" s="18"/>
      <c r="YJ111" s="18"/>
      <c r="YK111" s="18"/>
      <c r="YL111" s="18"/>
      <c r="YM111" s="18"/>
      <c r="YN111" s="18"/>
      <c r="YO111" s="18"/>
      <c r="YP111" s="18"/>
      <c r="YQ111" s="18"/>
      <c r="YR111" s="18"/>
      <c r="YS111" s="18"/>
      <c r="YT111" s="18"/>
      <c r="YU111" s="18"/>
      <c r="YV111" s="18"/>
      <c r="YW111" s="18"/>
      <c r="YX111" s="18"/>
      <c r="YY111" s="18"/>
      <c r="YZ111" s="18"/>
      <c r="ZA111" s="18"/>
      <c r="ZB111" s="18"/>
      <c r="ZC111" s="18"/>
      <c r="ZD111" s="18"/>
      <c r="ZE111" s="18"/>
      <c r="ZF111" s="18"/>
      <c r="ZG111" s="18"/>
      <c r="ZH111" s="18"/>
      <c r="ZI111" s="18"/>
      <c r="ZJ111" s="18"/>
      <c r="ZK111" s="18"/>
      <c r="ZL111" s="18"/>
      <c r="ZM111" s="18"/>
      <c r="ZN111" s="18"/>
      <c r="ZO111" s="18"/>
      <c r="ZP111" s="18"/>
      <c r="ZQ111" s="18"/>
      <c r="ZR111" s="18"/>
      <c r="ZS111" s="18"/>
      <c r="ZT111" s="18"/>
      <c r="ZU111" s="18"/>
      <c r="ZV111" s="18"/>
      <c r="ZW111" s="18"/>
      <c r="ZX111" s="18"/>
      <c r="ZY111" s="18"/>
      <c r="ZZ111" s="18"/>
      <c r="AAA111" s="18"/>
      <c r="AAB111" s="18"/>
      <c r="AAC111" s="18"/>
      <c r="AAD111" s="18"/>
      <c r="AAE111" s="18"/>
      <c r="AAF111" s="18"/>
      <c r="AAG111" s="18"/>
      <c r="AAH111" s="18"/>
      <c r="AAI111" s="18"/>
      <c r="AAJ111" s="18"/>
      <c r="AAK111" s="18"/>
      <c r="AAL111" s="18"/>
      <c r="AAM111" s="18"/>
      <c r="AAN111" s="18"/>
      <c r="AAO111" s="18"/>
      <c r="AAP111" s="18"/>
      <c r="AAQ111" s="18"/>
      <c r="AAR111" s="18"/>
      <c r="AAS111" s="18"/>
      <c r="AAT111" s="18"/>
      <c r="AAU111" s="18"/>
      <c r="AAV111" s="18"/>
      <c r="AAW111" s="18"/>
      <c r="AAX111" s="18"/>
      <c r="AAY111" s="18"/>
      <c r="AAZ111" s="18"/>
      <c r="ABA111" s="18"/>
      <c r="ABB111" s="18"/>
      <c r="ABC111" s="18"/>
      <c r="ABD111" s="18"/>
      <c r="ABE111" s="18"/>
      <c r="ABF111" s="18"/>
      <c r="ABG111" s="18"/>
      <c r="ABH111" s="18"/>
      <c r="ABI111" s="18"/>
      <c r="ABJ111" s="18"/>
      <c r="ABK111" s="18"/>
      <c r="ABL111" s="18"/>
      <c r="ABM111" s="18"/>
      <c r="ABN111" s="18"/>
      <c r="ABO111" s="18"/>
      <c r="ABP111" s="18"/>
      <c r="ABQ111" s="18"/>
      <c r="ABR111" s="18"/>
      <c r="ABS111" s="18"/>
      <c r="ABT111" s="18"/>
      <c r="ABU111" s="18"/>
      <c r="ABV111" s="18"/>
      <c r="ABW111" s="18"/>
      <c r="ABX111" s="18"/>
      <c r="ABY111" s="18"/>
      <c r="ABZ111" s="18"/>
      <c r="ACA111" s="18"/>
      <c r="ACB111" s="18"/>
      <c r="ACC111" s="18"/>
      <c r="ACD111" s="18"/>
      <c r="ACE111" s="18"/>
      <c r="ACF111" s="18"/>
      <c r="ACG111" s="18"/>
      <c r="ACH111" s="18"/>
      <c r="ACI111" s="18"/>
      <c r="ACJ111" s="18"/>
      <c r="ACK111" s="18"/>
      <c r="ACL111" s="18"/>
      <c r="ACM111" s="18"/>
      <c r="ACN111" s="18"/>
      <c r="ACO111" s="18"/>
      <c r="ACP111" s="18"/>
      <c r="ACQ111" s="18"/>
      <c r="ACR111" s="18"/>
      <c r="ACS111" s="18"/>
      <c r="ACT111" s="18"/>
      <c r="ACU111" s="18"/>
      <c r="ACV111" s="18"/>
      <c r="ACW111" s="18"/>
      <c r="ACX111" s="18"/>
      <c r="ACY111" s="18"/>
      <c r="ACZ111" s="18"/>
      <c r="ADA111" s="18"/>
      <c r="ADB111" s="18"/>
      <c r="ADC111" s="18"/>
      <c r="ADD111" s="18"/>
      <c r="ADE111" s="18"/>
      <c r="ADF111" s="18"/>
      <c r="ADG111" s="18"/>
      <c r="ADH111" s="18"/>
      <c r="ADI111" s="18"/>
      <c r="ADJ111" s="18"/>
      <c r="ADK111" s="18"/>
      <c r="ADL111" s="18"/>
      <c r="ADM111" s="18"/>
      <c r="ADN111" s="18"/>
      <c r="ADO111" s="18"/>
      <c r="ADP111" s="18"/>
      <c r="ADQ111" s="18"/>
      <c r="ADR111" s="18"/>
      <c r="ADS111" s="18"/>
      <c r="ADT111" s="18"/>
      <c r="ADU111" s="18"/>
      <c r="ADV111" s="18"/>
      <c r="ADW111" s="18"/>
      <c r="ADX111" s="18"/>
      <c r="ADY111" s="18"/>
      <c r="ADZ111" s="18"/>
      <c r="AEA111" s="18"/>
      <c r="AEB111" s="18"/>
      <c r="AEC111" s="18"/>
      <c r="AED111" s="18"/>
      <c r="AEE111" s="18"/>
      <c r="AEF111" s="18"/>
      <c r="AEG111" s="18"/>
      <c r="AEH111" s="18"/>
      <c r="AEI111" s="18"/>
      <c r="AEJ111" s="18"/>
      <c r="AEK111" s="18"/>
      <c r="AEL111" s="18"/>
      <c r="AEM111" s="18"/>
      <c r="AEN111" s="18"/>
      <c r="AEO111" s="18"/>
      <c r="AEP111" s="18"/>
      <c r="AEQ111" s="18"/>
      <c r="AER111" s="18"/>
      <c r="AES111" s="18"/>
      <c r="AET111" s="18"/>
      <c r="AEU111" s="18"/>
      <c r="AEV111" s="18"/>
      <c r="AEW111" s="18"/>
      <c r="AEX111" s="18"/>
      <c r="AEY111" s="18"/>
      <c r="AEZ111" s="18"/>
      <c r="AFA111" s="18"/>
      <c r="AFB111" s="18"/>
      <c r="AFC111" s="18"/>
      <c r="AFD111" s="18"/>
      <c r="AFE111" s="18"/>
      <c r="AFF111" s="18"/>
      <c r="AFG111" s="18"/>
      <c r="AFH111" s="18"/>
      <c r="AFI111" s="18"/>
      <c r="AFJ111" s="18"/>
      <c r="AFK111" s="18"/>
      <c r="AFL111" s="18"/>
      <c r="AFM111" s="18"/>
      <c r="AFN111" s="18"/>
      <c r="AFO111" s="18"/>
      <c r="AFP111" s="18"/>
      <c r="AFQ111" s="18"/>
      <c r="AFR111" s="18"/>
      <c r="AFS111" s="18"/>
      <c r="AFT111" s="18"/>
      <c r="AFU111" s="18"/>
      <c r="AFV111" s="18"/>
      <c r="AFW111" s="18"/>
      <c r="AFX111" s="18"/>
      <c r="AFY111" s="18"/>
      <c r="AFZ111" s="18"/>
      <c r="AGA111" s="18"/>
      <c r="AGB111" s="18"/>
      <c r="AGC111" s="18"/>
      <c r="AGD111" s="18"/>
      <c r="AGE111" s="18"/>
      <c r="AGF111" s="18"/>
      <c r="AGG111" s="18"/>
      <c r="AGH111" s="18"/>
      <c r="AGI111" s="18"/>
      <c r="AGJ111" s="18"/>
      <c r="AGK111" s="18"/>
      <c r="AGL111" s="18"/>
      <c r="AGM111" s="18"/>
      <c r="AGN111" s="18"/>
      <c r="AGO111" s="18"/>
      <c r="AGP111" s="18"/>
      <c r="AGQ111" s="18"/>
      <c r="AGR111" s="18"/>
      <c r="AGS111" s="18"/>
      <c r="AGT111" s="18"/>
      <c r="AGU111" s="18"/>
      <c r="AGV111" s="18"/>
      <c r="AGW111" s="18"/>
      <c r="AGX111" s="18"/>
      <c r="AGY111" s="18"/>
      <c r="AGZ111" s="18"/>
      <c r="AHA111" s="18"/>
      <c r="AHB111" s="18"/>
      <c r="AHC111" s="18"/>
      <c r="AHD111" s="18"/>
      <c r="AHE111" s="18"/>
      <c r="AHF111" s="18"/>
      <c r="AHG111" s="18"/>
      <c r="AHH111" s="18"/>
      <c r="AHI111" s="18"/>
      <c r="AHJ111" s="18"/>
      <c r="AHK111" s="18"/>
      <c r="AHL111" s="18"/>
      <c r="AHM111" s="18"/>
      <c r="AHN111" s="18"/>
      <c r="AHO111" s="18"/>
      <c r="AHP111" s="18"/>
      <c r="AHQ111" s="18"/>
      <c r="AHR111" s="18"/>
      <c r="AHS111" s="18"/>
      <c r="AHT111" s="18"/>
      <c r="AHU111" s="18"/>
      <c r="AHV111" s="18"/>
      <c r="AHW111" s="18"/>
      <c r="AHX111" s="18"/>
      <c r="AHY111" s="18"/>
      <c r="AHZ111" s="18"/>
      <c r="AIA111" s="18"/>
      <c r="AIB111" s="18"/>
      <c r="AIC111" s="18"/>
      <c r="AID111" s="18"/>
      <c r="AIE111" s="18"/>
      <c r="AIF111" s="18"/>
      <c r="AIG111" s="18"/>
      <c r="AIH111" s="18"/>
      <c r="AII111" s="18"/>
      <c r="AIJ111" s="18"/>
      <c r="AIK111" s="18"/>
      <c r="AIL111" s="18"/>
      <c r="AIM111" s="18"/>
      <c r="AIN111" s="18"/>
      <c r="AIO111" s="18"/>
      <c r="AIP111" s="18"/>
      <c r="AIQ111" s="18"/>
      <c r="AIR111" s="18"/>
      <c r="AIS111" s="18"/>
      <c r="AIT111" s="18"/>
      <c r="AIU111" s="18"/>
      <c r="AIV111" s="18"/>
      <c r="AIW111" s="18"/>
      <c r="AIX111" s="18"/>
      <c r="AIY111" s="18"/>
      <c r="AIZ111" s="18"/>
      <c r="AJA111" s="18"/>
      <c r="AJB111" s="18"/>
      <c r="AJC111" s="18"/>
      <c r="AJD111" s="18"/>
      <c r="AJE111" s="18"/>
      <c r="AJF111" s="18"/>
      <c r="AJG111" s="18"/>
      <c r="AJH111" s="18"/>
      <c r="AJI111" s="18"/>
      <c r="AJJ111" s="18"/>
      <c r="AJK111" s="18"/>
      <c r="AJL111" s="18"/>
      <c r="AJM111" s="18"/>
      <c r="AJN111" s="18"/>
      <c r="AJO111" s="18"/>
      <c r="AJP111" s="18"/>
      <c r="AJQ111" s="18"/>
      <c r="AJR111" s="18"/>
      <c r="AJS111" s="18"/>
      <c r="AJT111" s="18"/>
      <c r="AJU111" s="18"/>
      <c r="AJV111" s="18"/>
      <c r="AJW111" s="18"/>
      <c r="AJX111" s="18"/>
      <c r="AJY111" s="18"/>
      <c r="AJZ111" s="18"/>
      <c r="AKA111" s="18"/>
      <c r="AKB111" s="18"/>
      <c r="AKC111" s="18"/>
      <c r="AKD111" s="18"/>
      <c r="AKE111" s="18"/>
      <c r="AKF111" s="18"/>
      <c r="AKG111" s="18"/>
      <c r="AKH111" s="18"/>
      <c r="AKI111" s="18"/>
      <c r="AKJ111" s="18"/>
      <c r="AKK111" s="18"/>
      <c r="AKL111" s="18"/>
      <c r="AKM111" s="18"/>
      <c r="AKN111" s="18"/>
      <c r="AKO111" s="18"/>
      <c r="AKP111" s="18"/>
      <c r="AKQ111" s="18"/>
      <c r="AKR111" s="18"/>
      <c r="AKS111" s="18"/>
      <c r="AKT111" s="18"/>
      <c r="AKU111" s="18"/>
      <c r="AKV111" s="18"/>
      <c r="AKW111" s="18"/>
      <c r="AKX111" s="18"/>
      <c r="AKY111" s="18"/>
      <c r="AKZ111" s="18"/>
      <c r="ALA111" s="18"/>
      <c r="ALB111" s="18"/>
      <c r="ALC111" s="18"/>
      <c r="ALD111" s="18"/>
      <c r="ALE111" s="18"/>
      <c r="ALF111" s="18"/>
      <c r="ALG111" s="18"/>
      <c r="ALH111" s="18"/>
      <c r="ALI111" s="18"/>
      <c r="ALJ111" s="18"/>
      <c r="ALK111" s="18"/>
      <c r="ALL111" s="18"/>
      <c r="ALM111" s="18"/>
      <c r="ALN111" s="18"/>
      <c r="ALO111" s="18"/>
      <c r="ALP111" s="18"/>
      <c r="ALQ111" s="18"/>
      <c r="ALR111" s="18"/>
      <c r="ALS111" s="18"/>
      <c r="ALT111" s="18"/>
      <c r="ALU111" s="18"/>
      <c r="ALV111" s="18"/>
      <c r="ALW111" s="18"/>
      <c r="ALX111" s="18"/>
      <c r="ALY111" s="18"/>
      <c r="ALZ111" s="18"/>
      <c r="AMA111" s="18"/>
      <c r="AMB111" s="18"/>
      <c r="AMC111" s="18"/>
      <c r="AMD111" s="18"/>
      <c r="AME111" s="18"/>
      <c r="AMF111" s="18"/>
      <c r="AMG111" s="18"/>
      <c r="AMH111" s="18"/>
      <c r="AMI111" s="18"/>
      <c r="AMJ111" s="18"/>
      <c r="AMK111" s="18"/>
    </row>
    <row r="112" spans="1:1025" s="17" customFormat="1" ht="38.25" x14ac:dyDescent="0.25">
      <c r="A112" s="21" t="s">
        <v>128</v>
      </c>
      <c r="B112" s="51" t="s">
        <v>268</v>
      </c>
      <c r="C112" s="25" t="s">
        <v>168</v>
      </c>
      <c r="D112" s="25" t="s">
        <v>65</v>
      </c>
      <c r="E112" s="61">
        <v>0</v>
      </c>
      <c r="F112" s="61">
        <v>0</v>
      </c>
      <c r="G112" s="61">
        <v>0</v>
      </c>
      <c r="H112" s="61">
        <v>0</v>
      </c>
      <c r="I112" s="61">
        <v>0</v>
      </c>
      <c r="J112" s="61">
        <v>0</v>
      </c>
      <c r="K112" s="61">
        <f t="shared" si="52"/>
        <v>0</v>
      </c>
      <c r="L112" s="61">
        <f t="shared" si="53"/>
        <v>0</v>
      </c>
      <c r="M112" s="61">
        <f t="shared" si="54"/>
        <v>0</v>
      </c>
      <c r="N112" s="61">
        <f t="shared" si="55"/>
        <v>0</v>
      </c>
      <c r="O112" s="61">
        <f t="shared" si="56"/>
        <v>0</v>
      </c>
      <c r="P112" s="61">
        <f t="shared" si="57"/>
        <v>0</v>
      </c>
      <c r="Q112" s="61">
        <v>0</v>
      </c>
      <c r="R112" s="61">
        <v>0</v>
      </c>
      <c r="S112" s="61">
        <v>0</v>
      </c>
      <c r="T112" s="61">
        <v>0</v>
      </c>
      <c r="U112" s="61">
        <v>0</v>
      </c>
      <c r="V112" s="61">
        <v>0</v>
      </c>
      <c r="W112" s="61">
        <v>0</v>
      </c>
      <c r="X112" s="61">
        <v>0</v>
      </c>
      <c r="Y112" s="61">
        <v>0</v>
      </c>
      <c r="Z112" s="61">
        <v>0</v>
      </c>
      <c r="AA112" s="61">
        <v>0</v>
      </c>
      <c r="AB112" s="61">
        <v>0</v>
      </c>
      <c r="AC112" s="61">
        <v>0</v>
      </c>
      <c r="AD112" s="61">
        <v>0</v>
      </c>
      <c r="AE112" s="61">
        <v>0</v>
      </c>
      <c r="AF112" s="61">
        <v>0</v>
      </c>
      <c r="AG112" s="61">
        <v>0</v>
      </c>
      <c r="AH112" s="61">
        <v>0</v>
      </c>
      <c r="AI112" s="61">
        <v>0</v>
      </c>
      <c r="AJ112" s="61">
        <v>0</v>
      </c>
      <c r="AK112" s="61">
        <v>0</v>
      </c>
      <c r="AL112" s="61">
        <v>0</v>
      </c>
      <c r="AM112" s="61">
        <v>0</v>
      </c>
      <c r="AN112" s="61">
        <v>0</v>
      </c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8"/>
      <c r="NV112" s="18"/>
      <c r="NW112" s="18"/>
      <c r="NX112" s="18"/>
      <c r="NY112" s="18"/>
      <c r="NZ112" s="18"/>
      <c r="OA112" s="18"/>
      <c r="OB112" s="18"/>
      <c r="OC112" s="18"/>
      <c r="OD112" s="18"/>
      <c r="OE112" s="18"/>
      <c r="OF112" s="18"/>
      <c r="OG112" s="18"/>
      <c r="OH112" s="18"/>
      <c r="OI112" s="18"/>
      <c r="OJ112" s="18"/>
      <c r="OK112" s="18"/>
      <c r="OL112" s="18"/>
      <c r="OM112" s="18"/>
      <c r="ON112" s="18"/>
      <c r="OO112" s="18"/>
      <c r="OP112" s="18"/>
      <c r="OQ112" s="18"/>
      <c r="OR112" s="18"/>
      <c r="OS112" s="18"/>
      <c r="OT112" s="18"/>
      <c r="OU112" s="18"/>
      <c r="OV112" s="18"/>
      <c r="OW112" s="18"/>
      <c r="OX112" s="18"/>
      <c r="OY112" s="18"/>
      <c r="OZ112" s="18"/>
      <c r="PA112" s="18"/>
      <c r="PB112" s="18"/>
      <c r="PC112" s="18"/>
      <c r="PD112" s="18"/>
      <c r="PE112" s="18"/>
      <c r="PF112" s="18"/>
      <c r="PG112" s="18"/>
      <c r="PH112" s="18"/>
      <c r="PI112" s="18"/>
      <c r="PJ112" s="18"/>
      <c r="PK112" s="18"/>
      <c r="PL112" s="18"/>
      <c r="PM112" s="18"/>
      <c r="PN112" s="18"/>
      <c r="PO112" s="18"/>
      <c r="PP112" s="18"/>
      <c r="PQ112" s="18"/>
      <c r="PR112" s="18"/>
      <c r="PS112" s="18"/>
      <c r="PT112" s="18"/>
      <c r="PU112" s="18"/>
      <c r="PV112" s="18"/>
      <c r="PW112" s="18"/>
      <c r="PX112" s="18"/>
      <c r="PY112" s="18"/>
      <c r="PZ112" s="18"/>
      <c r="QA112" s="18"/>
      <c r="QB112" s="18"/>
      <c r="QC112" s="18"/>
      <c r="QD112" s="18"/>
      <c r="QE112" s="18"/>
      <c r="QF112" s="18"/>
      <c r="QG112" s="18"/>
      <c r="QH112" s="18"/>
      <c r="QI112" s="18"/>
      <c r="QJ112" s="18"/>
      <c r="QK112" s="18"/>
      <c r="QL112" s="18"/>
      <c r="QM112" s="18"/>
      <c r="QN112" s="18"/>
      <c r="QO112" s="18"/>
      <c r="QP112" s="18"/>
      <c r="QQ112" s="18"/>
      <c r="QR112" s="18"/>
      <c r="QS112" s="18"/>
      <c r="QT112" s="18"/>
      <c r="QU112" s="18"/>
      <c r="QV112" s="18"/>
      <c r="QW112" s="18"/>
      <c r="QX112" s="18"/>
      <c r="QY112" s="18"/>
      <c r="QZ112" s="18"/>
      <c r="RA112" s="18"/>
      <c r="RB112" s="18"/>
      <c r="RC112" s="18"/>
      <c r="RD112" s="18"/>
      <c r="RE112" s="18"/>
      <c r="RF112" s="18"/>
      <c r="RG112" s="18"/>
      <c r="RH112" s="18"/>
      <c r="RI112" s="18"/>
      <c r="RJ112" s="18"/>
      <c r="RK112" s="18"/>
      <c r="RL112" s="18"/>
      <c r="RM112" s="18"/>
      <c r="RN112" s="18"/>
      <c r="RO112" s="18"/>
      <c r="RP112" s="18"/>
      <c r="RQ112" s="18"/>
      <c r="RR112" s="18"/>
      <c r="RS112" s="18"/>
      <c r="RT112" s="18"/>
      <c r="RU112" s="18"/>
      <c r="RV112" s="18"/>
      <c r="RW112" s="18"/>
      <c r="RX112" s="18"/>
      <c r="RY112" s="18"/>
      <c r="RZ112" s="18"/>
      <c r="SA112" s="18"/>
      <c r="SB112" s="18"/>
      <c r="SC112" s="18"/>
      <c r="SD112" s="18"/>
      <c r="SE112" s="18"/>
      <c r="SF112" s="18"/>
      <c r="SG112" s="18"/>
      <c r="SH112" s="18"/>
      <c r="SI112" s="18"/>
      <c r="SJ112" s="18"/>
      <c r="SK112" s="18"/>
      <c r="SL112" s="18"/>
      <c r="SM112" s="18"/>
      <c r="SN112" s="18"/>
      <c r="SO112" s="18"/>
      <c r="SP112" s="18"/>
      <c r="SQ112" s="18"/>
      <c r="SR112" s="18"/>
      <c r="SS112" s="18"/>
      <c r="ST112" s="18"/>
      <c r="SU112" s="18"/>
      <c r="SV112" s="18"/>
      <c r="SW112" s="18"/>
      <c r="SX112" s="18"/>
      <c r="SY112" s="18"/>
      <c r="SZ112" s="18"/>
      <c r="TA112" s="18"/>
      <c r="TB112" s="18"/>
      <c r="TC112" s="18"/>
      <c r="TD112" s="18"/>
      <c r="TE112" s="18"/>
      <c r="TF112" s="18"/>
      <c r="TG112" s="18"/>
      <c r="TH112" s="18"/>
      <c r="TI112" s="18"/>
      <c r="TJ112" s="18"/>
      <c r="TK112" s="18"/>
      <c r="TL112" s="18"/>
      <c r="TM112" s="18"/>
      <c r="TN112" s="18"/>
      <c r="TO112" s="18"/>
      <c r="TP112" s="18"/>
      <c r="TQ112" s="18"/>
      <c r="TR112" s="18"/>
      <c r="TS112" s="18"/>
      <c r="TT112" s="18"/>
      <c r="TU112" s="18"/>
      <c r="TV112" s="18"/>
      <c r="TW112" s="18"/>
      <c r="TX112" s="18"/>
      <c r="TY112" s="18"/>
      <c r="TZ112" s="18"/>
      <c r="UA112" s="18"/>
      <c r="UB112" s="18"/>
      <c r="UC112" s="18"/>
      <c r="UD112" s="18"/>
      <c r="UE112" s="18"/>
      <c r="UF112" s="18"/>
      <c r="UG112" s="18"/>
      <c r="UH112" s="18"/>
      <c r="UI112" s="18"/>
      <c r="UJ112" s="18"/>
      <c r="UK112" s="18"/>
      <c r="UL112" s="18"/>
      <c r="UM112" s="18"/>
      <c r="UN112" s="18"/>
      <c r="UO112" s="18"/>
      <c r="UP112" s="18"/>
      <c r="UQ112" s="18"/>
      <c r="UR112" s="18"/>
      <c r="US112" s="18"/>
      <c r="UT112" s="18"/>
      <c r="UU112" s="18"/>
      <c r="UV112" s="18"/>
      <c r="UW112" s="18"/>
      <c r="UX112" s="18"/>
      <c r="UY112" s="18"/>
      <c r="UZ112" s="18"/>
      <c r="VA112" s="18"/>
      <c r="VB112" s="18"/>
      <c r="VC112" s="18"/>
      <c r="VD112" s="18"/>
      <c r="VE112" s="18"/>
      <c r="VF112" s="18"/>
      <c r="VG112" s="18"/>
      <c r="VH112" s="18"/>
      <c r="VI112" s="18"/>
      <c r="VJ112" s="18"/>
      <c r="VK112" s="18"/>
      <c r="VL112" s="18"/>
      <c r="VM112" s="18"/>
      <c r="VN112" s="18"/>
      <c r="VO112" s="18"/>
      <c r="VP112" s="18"/>
      <c r="VQ112" s="18"/>
      <c r="VR112" s="18"/>
      <c r="VS112" s="18"/>
      <c r="VT112" s="18"/>
      <c r="VU112" s="18"/>
      <c r="VV112" s="18"/>
      <c r="VW112" s="18"/>
      <c r="VX112" s="18"/>
      <c r="VY112" s="18"/>
      <c r="VZ112" s="18"/>
      <c r="WA112" s="18"/>
      <c r="WB112" s="18"/>
      <c r="WC112" s="18"/>
      <c r="WD112" s="18"/>
      <c r="WE112" s="18"/>
      <c r="WF112" s="18"/>
      <c r="WG112" s="18"/>
      <c r="WH112" s="18"/>
      <c r="WI112" s="18"/>
      <c r="WJ112" s="18"/>
      <c r="WK112" s="18"/>
      <c r="WL112" s="18"/>
      <c r="WM112" s="18"/>
      <c r="WN112" s="18"/>
      <c r="WO112" s="18"/>
      <c r="WP112" s="18"/>
      <c r="WQ112" s="18"/>
      <c r="WR112" s="18"/>
      <c r="WS112" s="18"/>
      <c r="WT112" s="18"/>
      <c r="WU112" s="18"/>
      <c r="WV112" s="18"/>
      <c r="WW112" s="18"/>
      <c r="WX112" s="18"/>
      <c r="WY112" s="18"/>
      <c r="WZ112" s="18"/>
      <c r="XA112" s="18"/>
      <c r="XB112" s="18"/>
      <c r="XC112" s="18"/>
      <c r="XD112" s="18"/>
      <c r="XE112" s="18"/>
      <c r="XF112" s="18"/>
      <c r="XG112" s="18"/>
      <c r="XH112" s="18"/>
      <c r="XI112" s="18"/>
      <c r="XJ112" s="18"/>
      <c r="XK112" s="18"/>
      <c r="XL112" s="18"/>
      <c r="XM112" s="18"/>
      <c r="XN112" s="18"/>
      <c r="XO112" s="18"/>
      <c r="XP112" s="18"/>
      <c r="XQ112" s="18"/>
      <c r="XR112" s="18"/>
      <c r="XS112" s="18"/>
      <c r="XT112" s="18"/>
      <c r="XU112" s="18"/>
      <c r="XV112" s="18"/>
      <c r="XW112" s="18"/>
      <c r="XX112" s="18"/>
      <c r="XY112" s="18"/>
      <c r="XZ112" s="18"/>
      <c r="YA112" s="18"/>
      <c r="YB112" s="18"/>
      <c r="YC112" s="18"/>
      <c r="YD112" s="18"/>
      <c r="YE112" s="18"/>
      <c r="YF112" s="18"/>
      <c r="YG112" s="18"/>
      <c r="YH112" s="18"/>
      <c r="YI112" s="18"/>
      <c r="YJ112" s="18"/>
      <c r="YK112" s="18"/>
      <c r="YL112" s="18"/>
      <c r="YM112" s="18"/>
      <c r="YN112" s="18"/>
      <c r="YO112" s="18"/>
      <c r="YP112" s="18"/>
      <c r="YQ112" s="18"/>
      <c r="YR112" s="18"/>
      <c r="YS112" s="18"/>
      <c r="YT112" s="18"/>
      <c r="YU112" s="18"/>
      <c r="YV112" s="18"/>
      <c r="YW112" s="18"/>
      <c r="YX112" s="18"/>
      <c r="YY112" s="18"/>
      <c r="YZ112" s="18"/>
      <c r="ZA112" s="18"/>
      <c r="ZB112" s="18"/>
      <c r="ZC112" s="18"/>
      <c r="ZD112" s="18"/>
      <c r="ZE112" s="18"/>
      <c r="ZF112" s="18"/>
      <c r="ZG112" s="18"/>
      <c r="ZH112" s="18"/>
      <c r="ZI112" s="18"/>
      <c r="ZJ112" s="18"/>
      <c r="ZK112" s="18"/>
      <c r="ZL112" s="18"/>
      <c r="ZM112" s="18"/>
      <c r="ZN112" s="18"/>
      <c r="ZO112" s="18"/>
      <c r="ZP112" s="18"/>
      <c r="ZQ112" s="18"/>
      <c r="ZR112" s="18"/>
      <c r="ZS112" s="18"/>
      <c r="ZT112" s="18"/>
      <c r="ZU112" s="18"/>
      <c r="ZV112" s="18"/>
      <c r="ZW112" s="18"/>
      <c r="ZX112" s="18"/>
      <c r="ZY112" s="18"/>
      <c r="ZZ112" s="18"/>
      <c r="AAA112" s="18"/>
      <c r="AAB112" s="18"/>
      <c r="AAC112" s="18"/>
      <c r="AAD112" s="18"/>
      <c r="AAE112" s="18"/>
      <c r="AAF112" s="18"/>
      <c r="AAG112" s="18"/>
      <c r="AAH112" s="18"/>
      <c r="AAI112" s="18"/>
      <c r="AAJ112" s="18"/>
      <c r="AAK112" s="18"/>
      <c r="AAL112" s="18"/>
      <c r="AAM112" s="18"/>
      <c r="AAN112" s="18"/>
      <c r="AAO112" s="18"/>
      <c r="AAP112" s="18"/>
      <c r="AAQ112" s="18"/>
      <c r="AAR112" s="18"/>
      <c r="AAS112" s="18"/>
      <c r="AAT112" s="18"/>
      <c r="AAU112" s="18"/>
      <c r="AAV112" s="18"/>
      <c r="AAW112" s="18"/>
      <c r="AAX112" s="18"/>
      <c r="AAY112" s="18"/>
      <c r="AAZ112" s="18"/>
      <c r="ABA112" s="18"/>
      <c r="ABB112" s="18"/>
      <c r="ABC112" s="18"/>
      <c r="ABD112" s="18"/>
      <c r="ABE112" s="18"/>
      <c r="ABF112" s="18"/>
      <c r="ABG112" s="18"/>
      <c r="ABH112" s="18"/>
      <c r="ABI112" s="18"/>
      <c r="ABJ112" s="18"/>
      <c r="ABK112" s="18"/>
      <c r="ABL112" s="18"/>
      <c r="ABM112" s="18"/>
      <c r="ABN112" s="18"/>
      <c r="ABO112" s="18"/>
      <c r="ABP112" s="18"/>
      <c r="ABQ112" s="18"/>
      <c r="ABR112" s="18"/>
      <c r="ABS112" s="18"/>
      <c r="ABT112" s="18"/>
      <c r="ABU112" s="18"/>
      <c r="ABV112" s="18"/>
      <c r="ABW112" s="18"/>
      <c r="ABX112" s="18"/>
      <c r="ABY112" s="18"/>
      <c r="ABZ112" s="18"/>
      <c r="ACA112" s="18"/>
      <c r="ACB112" s="18"/>
      <c r="ACC112" s="18"/>
      <c r="ACD112" s="18"/>
      <c r="ACE112" s="18"/>
      <c r="ACF112" s="18"/>
      <c r="ACG112" s="18"/>
      <c r="ACH112" s="18"/>
      <c r="ACI112" s="18"/>
      <c r="ACJ112" s="18"/>
      <c r="ACK112" s="18"/>
      <c r="ACL112" s="18"/>
      <c r="ACM112" s="18"/>
      <c r="ACN112" s="18"/>
      <c r="ACO112" s="18"/>
      <c r="ACP112" s="18"/>
      <c r="ACQ112" s="18"/>
      <c r="ACR112" s="18"/>
      <c r="ACS112" s="18"/>
      <c r="ACT112" s="18"/>
      <c r="ACU112" s="18"/>
      <c r="ACV112" s="18"/>
      <c r="ACW112" s="18"/>
      <c r="ACX112" s="18"/>
      <c r="ACY112" s="18"/>
      <c r="ACZ112" s="18"/>
      <c r="ADA112" s="18"/>
      <c r="ADB112" s="18"/>
      <c r="ADC112" s="18"/>
      <c r="ADD112" s="18"/>
      <c r="ADE112" s="18"/>
      <c r="ADF112" s="18"/>
      <c r="ADG112" s="18"/>
      <c r="ADH112" s="18"/>
      <c r="ADI112" s="18"/>
      <c r="ADJ112" s="18"/>
      <c r="ADK112" s="18"/>
      <c r="ADL112" s="18"/>
      <c r="ADM112" s="18"/>
      <c r="ADN112" s="18"/>
      <c r="ADO112" s="18"/>
      <c r="ADP112" s="18"/>
      <c r="ADQ112" s="18"/>
      <c r="ADR112" s="18"/>
      <c r="ADS112" s="18"/>
      <c r="ADT112" s="18"/>
      <c r="ADU112" s="18"/>
      <c r="ADV112" s="18"/>
      <c r="ADW112" s="18"/>
      <c r="ADX112" s="18"/>
      <c r="ADY112" s="18"/>
      <c r="ADZ112" s="18"/>
      <c r="AEA112" s="18"/>
      <c r="AEB112" s="18"/>
      <c r="AEC112" s="18"/>
      <c r="AED112" s="18"/>
      <c r="AEE112" s="18"/>
      <c r="AEF112" s="18"/>
      <c r="AEG112" s="18"/>
      <c r="AEH112" s="18"/>
      <c r="AEI112" s="18"/>
      <c r="AEJ112" s="18"/>
      <c r="AEK112" s="18"/>
      <c r="AEL112" s="18"/>
      <c r="AEM112" s="18"/>
      <c r="AEN112" s="18"/>
      <c r="AEO112" s="18"/>
      <c r="AEP112" s="18"/>
      <c r="AEQ112" s="18"/>
      <c r="AER112" s="18"/>
      <c r="AES112" s="18"/>
      <c r="AET112" s="18"/>
      <c r="AEU112" s="18"/>
      <c r="AEV112" s="18"/>
      <c r="AEW112" s="18"/>
      <c r="AEX112" s="18"/>
      <c r="AEY112" s="18"/>
      <c r="AEZ112" s="18"/>
      <c r="AFA112" s="18"/>
      <c r="AFB112" s="18"/>
      <c r="AFC112" s="18"/>
      <c r="AFD112" s="18"/>
      <c r="AFE112" s="18"/>
      <c r="AFF112" s="18"/>
      <c r="AFG112" s="18"/>
      <c r="AFH112" s="18"/>
      <c r="AFI112" s="18"/>
      <c r="AFJ112" s="18"/>
      <c r="AFK112" s="18"/>
      <c r="AFL112" s="18"/>
      <c r="AFM112" s="18"/>
      <c r="AFN112" s="18"/>
      <c r="AFO112" s="18"/>
      <c r="AFP112" s="18"/>
      <c r="AFQ112" s="18"/>
      <c r="AFR112" s="18"/>
      <c r="AFS112" s="18"/>
      <c r="AFT112" s="18"/>
      <c r="AFU112" s="18"/>
      <c r="AFV112" s="18"/>
      <c r="AFW112" s="18"/>
      <c r="AFX112" s="18"/>
      <c r="AFY112" s="18"/>
      <c r="AFZ112" s="18"/>
      <c r="AGA112" s="18"/>
      <c r="AGB112" s="18"/>
      <c r="AGC112" s="18"/>
      <c r="AGD112" s="18"/>
      <c r="AGE112" s="18"/>
      <c r="AGF112" s="18"/>
      <c r="AGG112" s="18"/>
      <c r="AGH112" s="18"/>
      <c r="AGI112" s="18"/>
      <c r="AGJ112" s="18"/>
      <c r="AGK112" s="18"/>
      <c r="AGL112" s="18"/>
      <c r="AGM112" s="18"/>
      <c r="AGN112" s="18"/>
      <c r="AGO112" s="18"/>
      <c r="AGP112" s="18"/>
      <c r="AGQ112" s="18"/>
      <c r="AGR112" s="18"/>
      <c r="AGS112" s="18"/>
      <c r="AGT112" s="18"/>
      <c r="AGU112" s="18"/>
      <c r="AGV112" s="18"/>
      <c r="AGW112" s="18"/>
      <c r="AGX112" s="18"/>
      <c r="AGY112" s="18"/>
      <c r="AGZ112" s="18"/>
      <c r="AHA112" s="18"/>
      <c r="AHB112" s="18"/>
      <c r="AHC112" s="18"/>
      <c r="AHD112" s="18"/>
      <c r="AHE112" s="18"/>
      <c r="AHF112" s="18"/>
      <c r="AHG112" s="18"/>
      <c r="AHH112" s="18"/>
      <c r="AHI112" s="18"/>
      <c r="AHJ112" s="18"/>
      <c r="AHK112" s="18"/>
      <c r="AHL112" s="18"/>
      <c r="AHM112" s="18"/>
      <c r="AHN112" s="18"/>
      <c r="AHO112" s="18"/>
      <c r="AHP112" s="18"/>
      <c r="AHQ112" s="18"/>
      <c r="AHR112" s="18"/>
      <c r="AHS112" s="18"/>
      <c r="AHT112" s="18"/>
      <c r="AHU112" s="18"/>
      <c r="AHV112" s="18"/>
      <c r="AHW112" s="18"/>
      <c r="AHX112" s="18"/>
      <c r="AHY112" s="18"/>
      <c r="AHZ112" s="18"/>
      <c r="AIA112" s="18"/>
      <c r="AIB112" s="18"/>
      <c r="AIC112" s="18"/>
      <c r="AID112" s="18"/>
      <c r="AIE112" s="18"/>
      <c r="AIF112" s="18"/>
      <c r="AIG112" s="18"/>
      <c r="AIH112" s="18"/>
      <c r="AII112" s="18"/>
      <c r="AIJ112" s="18"/>
      <c r="AIK112" s="18"/>
      <c r="AIL112" s="18"/>
      <c r="AIM112" s="18"/>
      <c r="AIN112" s="18"/>
      <c r="AIO112" s="18"/>
      <c r="AIP112" s="18"/>
      <c r="AIQ112" s="18"/>
      <c r="AIR112" s="18"/>
      <c r="AIS112" s="18"/>
      <c r="AIT112" s="18"/>
      <c r="AIU112" s="18"/>
      <c r="AIV112" s="18"/>
      <c r="AIW112" s="18"/>
      <c r="AIX112" s="18"/>
      <c r="AIY112" s="18"/>
      <c r="AIZ112" s="18"/>
      <c r="AJA112" s="18"/>
      <c r="AJB112" s="18"/>
      <c r="AJC112" s="18"/>
      <c r="AJD112" s="18"/>
      <c r="AJE112" s="18"/>
      <c r="AJF112" s="18"/>
      <c r="AJG112" s="18"/>
      <c r="AJH112" s="18"/>
      <c r="AJI112" s="18"/>
      <c r="AJJ112" s="18"/>
      <c r="AJK112" s="18"/>
      <c r="AJL112" s="18"/>
      <c r="AJM112" s="18"/>
      <c r="AJN112" s="18"/>
      <c r="AJO112" s="18"/>
      <c r="AJP112" s="18"/>
      <c r="AJQ112" s="18"/>
      <c r="AJR112" s="18"/>
      <c r="AJS112" s="18"/>
      <c r="AJT112" s="18"/>
      <c r="AJU112" s="18"/>
      <c r="AJV112" s="18"/>
      <c r="AJW112" s="18"/>
      <c r="AJX112" s="18"/>
      <c r="AJY112" s="18"/>
      <c r="AJZ112" s="18"/>
      <c r="AKA112" s="18"/>
      <c r="AKB112" s="18"/>
      <c r="AKC112" s="18"/>
      <c r="AKD112" s="18"/>
      <c r="AKE112" s="18"/>
      <c r="AKF112" s="18"/>
      <c r="AKG112" s="18"/>
      <c r="AKH112" s="18"/>
      <c r="AKI112" s="18"/>
      <c r="AKJ112" s="18"/>
      <c r="AKK112" s="18"/>
      <c r="AKL112" s="18"/>
      <c r="AKM112" s="18"/>
      <c r="AKN112" s="18"/>
      <c r="AKO112" s="18"/>
      <c r="AKP112" s="18"/>
      <c r="AKQ112" s="18"/>
      <c r="AKR112" s="18"/>
      <c r="AKS112" s="18"/>
      <c r="AKT112" s="18"/>
      <c r="AKU112" s="18"/>
      <c r="AKV112" s="18"/>
      <c r="AKW112" s="18"/>
      <c r="AKX112" s="18"/>
      <c r="AKY112" s="18"/>
      <c r="AKZ112" s="18"/>
      <c r="ALA112" s="18"/>
      <c r="ALB112" s="18"/>
      <c r="ALC112" s="18"/>
      <c r="ALD112" s="18"/>
      <c r="ALE112" s="18"/>
      <c r="ALF112" s="18"/>
      <c r="ALG112" s="18"/>
      <c r="ALH112" s="18"/>
      <c r="ALI112" s="18"/>
      <c r="ALJ112" s="18"/>
      <c r="ALK112" s="18"/>
      <c r="ALL112" s="18"/>
      <c r="ALM112" s="18"/>
      <c r="ALN112" s="18"/>
      <c r="ALO112" s="18"/>
      <c r="ALP112" s="18"/>
      <c r="ALQ112" s="18"/>
      <c r="ALR112" s="18"/>
      <c r="ALS112" s="18"/>
      <c r="ALT112" s="18"/>
      <c r="ALU112" s="18"/>
      <c r="ALV112" s="18"/>
      <c r="ALW112" s="18"/>
      <c r="ALX112" s="18"/>
      <c r="ALY112" s="18"/>
      <c r="ALZ112" s="18"/>
      <c r="AMA112" s="18"/>
      <c r="AMB112" s="18"/>
      <c r="AMC112" s="18"/>
      <c r="AMD112" s="18"/>
      <c r="AME112" s="18"/>
      <c r="AMF112" s="18"/>
      <c r="AMG112" s="18"/>
      <c r="AMH112" s="18"/>
      <c r="AMI112" s="18"/>
      <c r="AMJ112" s="18"/>
      <c r="AMK112" s="18"/>
    </row>
    <row r="113" spans="1:1025" ht="38.25" x14ac:dyDescent="0.2">
      <c r="A113" s="21" t="s">
        <v>128</v>
      </c>
      <c r="B113" s="51" t="s">
        <v>269</v>
      </c>
      <c r="C113" s="25" t="s">
        <v>270</v>
      </c>
      <c r="D113" s="25" t="s">
        <v>65</v>
      </c>
      <c r="E113" s="61">
        <v>0</v>
      </c>
      <c r="F113" s="61">
        <v>0</v>
      </c>
      <c r="G113" s="61">
        <v>0</v>
      </c>
      <c r="H113" s="61">
        <v>0</v>
      </c>
      <c r="I113" s="61">
        <v>0</v>
      </c>
      <c r="J113" s="61">
        <v>0</v>
      </c>
      <c r="K113" s="61">
        <f t="shared" si="52"/>
        <v>0</v>
      </c>
      <c r="L113" s="61">
        <f t="shared" si="53"/>
        <v>0</v>
      </c>
      <c r="M113" s="61">
        <f t="shared" si="54"/>
        <v>0</v>
      </c>
      <c r="N113" s="61">
        <f t="shared" si="55"/>
        <v>0</v>
      </c>
      <c r="O113" s="61">
        <f t="shared" si="56"/>
        <v>0</v>
      </c>
      <c r="P113" s="61">
        <f t="shared" si="57"/>
        <v>0</v>
      </c>
      <c r="Q113" s="61">
        <v>0</v>
      </c>
      <c r="R113" s="61">
        <v>0</v>
      </c>
      <c r="S113" s="61">
        <v>0</v>
      </c>
      <c r="T113" s="61">
        <v>0</v>
      </c>
      <c r="U113" s="61">
        <v>0</v>
      </c>
      <c r="V113" s="61">
        <v>0</v>
      </c>
      <c r="W113" s="61">
        <v>0</v>
      </c>
      <c r="X113" s="61">
        <v>0</v>
      </c>
      <c r="Y113" s="61">
        <v>0</v>
      </c>
      <c r="Z113" s="61">
        <v>0</v>
      </c>
      <c r="AA113" s="61">
        <v>0</v>
      </c>
      <c r="AB113" s="61">
        <v>0</v>
      </c>
      <c r="AC113" s="61">
        <v>0</v>
      </c>
      <c r="AD113" s="61">
        <v>0</v>
      </c>
      <c r="AE113" s="61">
        <v>0</v>
      </c>
      <c r="AF113" s="61">
        <v>0</v>
      </c>
      <c r="AG113" s="61">
        <v>0</v>
      </c>
      <c r="AH113" s="61">
        <v>0</v>
      </c>
      <c r="AI113" s="61">
        <v>0</v>
      </c>
      <c r="AJ113" s="61">
        <v>0</v>
      </c>
      <c r="AK113" s="61">
        <v>0</v>
      </c>
      <c r="AL113" s="61">
        <v>0</v>
      </c>
      <c r="AM113" s="61">
        <v>0</v>
      </c>
      <c r="AN113" s="61">
        <v>0</v>
      </c>
    </row>
    <row r="114" spans="1:1025" s="17" customFormat="1" ht="25.5" x14ac:dyDescent="0.25">
      <c r="A114" s="21" t="s">
        <v>128</v>
      </c>
      <c r="B114" s="51" t="s">
        <v>271</v>
      </c>
      <c r="C114" s="25" t="s">
        <v>272</v>
      </c>
      <c r="D114" s="25" t="s">
        <v>65</v>
      </c>
      <c r="E114" s="61">
        <v>0</v>
      </c>
      <c r="F114" s="61">
        <v>0</v>
      </c>
      <c r="G114" s="61">
        <v>0</v>
      </c>
      <c r="H114" s="61">
        <v>0</v>
      </c>
      <c r="I114" s="61">
        <v>0</v>
      </c>
      <c r="J114" s="61">
        <v>0</v>
      </c>
      <c r="K114" s="61">
        <f t="shared" si="52"/>
        <v>0</v>
      </c>
      <c r="L114" s="61">
        <f t="shared" si="53"/>
        <v>0</v>
      </c>
      <c r="M114" s="61">
        <f t="shared" si="54"/>
        <v>0</v>
      </c>
      <c r="N114" s="61">
        <f t="shared" si="55"/>
        <v>0</v>
      </c>
      <c r="O114" s="61">
        <f t="shared" si="56"/>
        <v>0</v>
      </c>
      <c r="P114" s="61">
        <f t="shared" si="57"/>
        <v>0</v>
      </c>
      <c r="Q114" s="61">
        <v>0</v>
      </c>
      <c r="R114" s="61">
        <v>0</v>
      </c>
      <c r="S114" s="61">
        <v>0</v>
      </c>
      <c r="T114" s="61">
        <v>0</v>
      </c>
      <c r="U114" s="61">
        <v>0</v>
      </c>
      <c r="V114" s="61">
        <v>0</v>
      </c>
      <c r="W114" s="61">
        <v>0</v>
      </c>
      <c r="X114" s="61">
        <v>0</v>
      </c>
      <c r="Y114" s="61">
        <v>0</v>
      </c>
      <c r="Z114" s="61">
        <v>0</v>
      </c>
      <c r="AA114" s="61">
        <v>0</v>
      </c>
      <c r="AB114" s="61">
        <v>0</v>
      </c>
      <c r="AC114" s="61">
        <v>0</v>
      </c>
      <c r="AD114" s="61">
        <v>0</v>
      </c>
      <c r="AE114" s="61">
        <v>0</v>
      </c>
      <c r="AF114" s="61">
        <v>0</v>
      </c>
      <c r="AG114" s="61">
        <v>0</v>
      </c>
      <c r="AH114" s="61">
        <v>0</v>
      </c>
      <c r="AI114" s="61">
        <v>0</v>
      </c>
      <c r="AJ114" s="61">
        <v>0</v>
      </c>
      <c r="AK114" s="61">
        <v>0</v>
      </c>
      <c r="AL114" s="61">
        <v>0</v>
      </c>
      <c r="AM114" s="61">
        <v>0</v>
      </c>
      <c r="AN114" s="61">
        <v>0</v>
      </c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  <c r="IW114" s="18"/>
      <c r="IX114" s="18"/>
      <c r="IY114" s="18"/>
      <c r="IZ114" s="18"/>
      <c r="JA114" s="18"/>
      <c r="JB114" s="18"/>
      <c r="JC114" s="18"/>
      <c r="JD114" s="18"/>
      <c r="JE114" s="18"/>
      <c r="JF114" s="18"/>
      <c r="JG114" s="18"/>
      <c r="JH114" s="18"/>
      <c r="JI114" s="18"/>
      <c r="JJ114" s="18"/>
      <c r="JK114" s="18"/>
      <c r="JL114" s="18"/>
      <c r="JM114" s="18"/>
      <c r="JN114" s="18"/>
      <c r="JO114" s="18"/>
      <c r="JP114" s="18"/>
      <c r="JQ114" s="18"/>
      <c r="JR114" s="18"/>
      <c r="JS114" s="18"/>
      <c r="JT114" s="18"/>
      <c r="JU114" s="18"/>
      <c r="JV114" s="18"/>
      <c r="JW114" s="18"/>
      <c r="JX114" s="18"/>
      <c r="JY114" s="18"/>
      <c r="JZ114" s="18"/>
      <c r="KA114" s="18"/>
      <c r="KB114" s="18"/>
      <c r="KC114" s="18"/>
      <c r="KD114" s="18"/>
      <c r="KE114" s="18"/>
      <c r="KF114" s="18"/>
      <c r="KG114" s="18"/>
      <c r="KH114" s="18"/>
      <c r="KI114" s="18"/>
      <c r="KJ114" s="18"/>
      <c r="KK114" s="18"/>
      <c r="KL114" s="18"/>
      <c r="KM114" s="18"/>
      <c r="KN114" s="18"/>
      <c r="KO114" s="18"/>
      <c r="KP114" s="18"/>
      <c r="KQ114" s="18"/>
      <c r="KR114" s="18"/>
      <c r="KS114" s="18"/>
      <c r="KT114" s="18"/>
      <c r="KU114" s="18"/>
      <c r="KV114" s="18"/>
      <c r="KW114" s="18"/>
      <c r="KX114" s="18"/>
      <c r="KY114" s="18"/>
      <c r="KZ114" s="18"/>
      <c r="LA114" s="18"/>
      <c r="LB114" s="18"/>
      <c r="LC114" s="18"/>
      <c r="LD114" s="18"/>
      <c r="LE114" s="18"/>
      <c r="LF114" s="18"/>
      <c r="LG114" s="18"/>
      <c r="LH114" s="18"/>
      <c r="LI114" s="18"/>
      <c r="LJ114" s="18"/>
      <c r="LK114" s="18"/>
      <c r="LL114" s="18"/>
      <c r="LM114" s="18"/>
      <c r="LN114" s="18"/>
      <c r="LO114" s="18"/>
      <c r="LP114" s="18"/>
      <c r="LQ114" s="18"/>
      <c r="LR114" s="18"/>
      <c r="LS114" s="18"/>
      <c r="LT114" s="18"/>
      <c r="LU114" s="18"/>
      <c r="LV114" s="18"/>
      <c r="LW114" s="18"/>
      <c r="LX114" s="18"/>
      <c r="LY114" s="18"/>
      <c r="LZ114" s="18"/>
      <c r="MA114" s="18"/>
      <c r="MB114" s="18"/>
      <c r="MC114" s="18"/>
      <c r="MD114" s="18"/>
      <c r="ME114" s="18"/>
      <c r="MF114" s="18"/>
      <c r="MG114" s="18"/>
      <c r="MH114" s="18"/>
      <c r="MI114" s="18"/>
      <c r="MJ114" s="18"/>
      <c r="MK114" s="18"/>
      <c r="ML114" s="18"/>
      <c r="MM114" s="18"/>
      <c r="MN114" s="18"/>
      <c r="MO114" s="18"/>
      <c r="MP114" s="18"/>
      <c r="MQ114" s="18"/>
      <c r="MR114" s="18"/>
      <c r="MS114" s="18"/>
      <c r="MT114" s="18"/>
      <c r="MU114" s="18"/>
      <c r="MV114" s="18"/>
      <c r="MW114" s="18"/>
      <c r="MX114" s="18"/>
      <c r="MY114" s="18"/>
      <c r="MZ114" s="18"/>
      <c r="NA114" s="18"/>
      <c r="NB114" s="18"/>
      <c r="NC114" s="18"/>
      <c r="ND114" s="18"/>
      <c r="NE114" s="18"/>
      <c r="NF114" s="18"/>
      <c r="NG114" s="18"/>
      <c r="NH114" s="18"/>
      <c r="NI114" s="18"/>
      <c r="NJ114" s="18"/>
      <c r="NK114" s="18"/>
      <c r="NL114" s="18"/>
      <c r="NM114" s="18"/>
      <c r="NN114" s="18"/>
      <c r="NO114" s="18"/>
      <c r="NP114" s="18"/>
      <c r="NQ114" s="18"/>
      <c r="NR114" s="18"/>
      <c r="NS114" s="18"/>
      <c r="NT114" s="18"/>
      <c r="NU114" s="18"/>
      <c r="NV114" s="18"/>
      <c r="NW114" s="18"/>
      <c r="NX114" s="18"/>
      <c r="NY114" s="18"/>
      <c r="NZ114" s="18"/>
      <c r="OA114" s="18"/>
      <c r="OB114" s="18"/>
      <c r="OC114" s="18"/>
      <c r="OD114" s="18"/>
      <c r="OE114" s="18"/>
      <c r="OF114" s="18"/>
      <c r="OG114" s="18"/>
      <c r="OH114" s="18"/>
      <c r="OI114" s="18"/>
      <c r="OJ114" s="18"/>
      <c r="OK114" s="18"/>
      <c r="OL114" s="18"/>
      <c r="OM114" s="18"/>
      <c r="ON114" s="18"/>
      <c r="OO114" s="18"/>
      <c r="OP114" s="18"/>
      <c r="OQ114" s="18"/>
      <c r="OR114" s="18"/>
      <c r="OS114" s="18"/>
      <c r="OT114" s="18"/>
      <c r="OU114" s="18"/>
      <c r="OV114" s="18"/>
      <c r="OW114" s="18"/>
      <c r="OX114" s="18"/>
      <c r="OY114" s="18"/>
      <c r="OZ114" s="18"/>
      <c r="PA114" s="18"/>
      <c r="PB114" s="18"/>
      <c r="PC114" s="18"/>
      <c r="PD114" s="18"/>
      <c r="PE114" s="18"/>
      <c r="PF114" s="18"/>
      <c r="PG114" s="18"/>
      <c r="PH114" s="18"/>
      <c r="PI114" s="18"/>
      <c r="PJ114" s="18"/>
      <c r="PK114" s="18"/>
      <c r="PL114" s="18"/>
      <c r="PM114" s="18"/>
      <c r="PN114" s="18"/>
      <c r="PO114" s="18"/>
      <c r="PP114" s="18"/>
      <c r="PQ114" s="18"/>
      <c r="PR114" s="18"/>
      <c r="PS114" s="18"/>
      <c r="PT114" s="18"/>
      <c r="PU114" s="18"/>
      <c r="PV114" s="18"/>
      <c r="PW114" s="18"/>
      <c r="PX114" s="18"/>
      <c r="PY114" s="18"/>
      <c r="PZ114" s="18"/>
      <c r="QA114" s="18"/>
      <c r="QB114" s="18"/>
      <c r="QC114" s="18"/>
      <c r="QD114" s="18"/>
      <c r="QE114" s="18"/>
      <c r="QF114" s="18"/>
      <c r="QG114" s="18"/>
      <c r="QH114" s="18"/>
      <c r="QI114" s="18"/>
      <c r="QJ114" s="18"/>
      <c r="QK114" s="18"/>
      <c r="QL114" s="18"/>
      <c r="QM114" s="18"/>
      <c r="QN114" s="18"/>
      <c r="QO114" s="18"/>
      <c r="QP114" s="18"/>
      <c r="QQ114" s="18"/>
      <c r="QR114" s="18"/>
      <c r="QS114" s="18"/>
      <c r="QT114" s="18"/>
      <c r="QU114" s="18"/>
      <c r="QV114" s="18"/>
      <c r="QW114" s="18"/>
      <c r="QX114" s="18"/>
      <c r="QY114" s="18"/>
      <c r="QZ114" s="18"/>
      <c r="RA114" s="18"/>
      <c r="RB114" s="18"/>
      <c r="RC114" s="18"/>
      <c r="RD114" s="18"/>
      <c r="RE114" s="18"/>
      <c r="RF114" s="18"/>
      <c r="RG114" s="18"/>
      <c r="RH114" s="18"/>
      <c r="RI114" s="18"/>
      <c r="RJ114" s="18"/>
      <c r="RK114" s="18"/>
      <c r="RL114" s="18"/>
      <c r="RM114" s="18"/>
      <c r="RN114" s="18"/>
      <c r="RO114" s="18"/>
      <c r="RP114" s="18"/>
      <c r="RQ114" s="18"/>
      <c r="RR114" s="18"/>
      <c r="RS114" s="18"/>
      <c r="RT114" s="18"/>
      <c r="RU114" s="18"/>
      <c r="RV114" s="18"/>
      <c r="RW114" s="18"/>
      <c r="RX114" s="18"/>
      <c r="RY114" s="18"/>
      <c r="RZ114" s="18"/>
      <c r="SA114" s="18"/>
      <c r="SB114" s="18"/>
      <c r="SC114" s="18"/>
      <c r="SD114" s="18"/>
      <c r="SE114" s="18"/>
      <c r="SF114" s="18"/>
      <c r="SG114" s="18"/>
      <c r="SH114" s="18"/>
      <c r="SI114" s="18"/>
      <c r="SJ114" s="18"/>
      <c r="SK114" s="18"/>
      <c r="SL114" s="18"/>
      <c r="SM114" s="18"/>
      <c r="SN114" s="18"/>
      <c r="SO114" s="18"/>
      <c r="SP114" s="18"/>
      <c r="SQ114" s="18"/>
      <c r="SR114" s="18"/>
      <c r="SS114" s="18"/>
      <c r="ST114" s="18"/>
      <c r="SU114" s="18"/>
      <c r="SV114" s="18"/>
      <c r="SW114" s="18"/>
      <c r="SX114" s="18"/>
      <c r="SY114" s="18"/>
      <c r="SZ114" s="18"/>
      <c r="TA114" s="18"/>
      <c r="TB114" s="18"/>
      <c r="TC114" s="18"/>
      <c r="TD114" s="18"/>
      <c r="TE114" s="18"/>
      <c r="TF114" s="18"/>
      <c r="TG114" s="18"/>
      <c r="TH114" s="18"/>
      <c r="TI114" s="18"/>
      <c r="TJ114" s="18"/>
      <c r="TK114" s="18"/>
      <c r="TL114" s="18"/>
      <c r="TM114" s="18"/>
      <c r="TN114" s="18"/>
      <c r="TO114" s="18"/>
      <c r="TP114" s="18"/>
      <c r="TQ114" s="18"/>
      <c r="TR114" s="18"/>
      <c r="TS114" s="18"/>
      <c r="TT114" s="18"/>
      <c r="TU114" s="18"/>
      <c r="TV114" s="18"/>
      <c r="TW114" s="18"/>
      <c r="TX114" s="18"/>
      <c r="TY114" s="18"/>
      <c r="TZ114" s="18"/>
      <c r="UA114" s="18"/>
      <c r="UB114" s="18"/>
      <c r="UC114" s="18"/>
      <c r="UD114" s="18"/>
      <c r="UE114" s="18"/>
      <c r="UF114" s="18"/>
      <c r="UG114" s="18"/>
      <c r="UH114" s="18"/>
      <c r="UI114" s="18"/>
      <c r="UJ114" s="18"/>
      <c r="UK114" s="18"/>
      <c r="UL114" s="18"/>
      <c r="UM114" s="18"/>
      <c r="UN114" s="18"/>
      <c r="UO114" s="18"/>
      <c r="UP114" s="18"/>
      <c r="UQ114" s="18"/>
      <c r="UR114" s="18"/>
      <c r="US114" s="18"/>
      <c r="UT114" s="18"/>
      <c r="UU114" s="18"/>
      <c r="UV114" s="18"/>
      <c r="UW114" s="18"/>
      <c r="UX114" s="18"/>
      <c r="UY114" s="18"/>
      <c r="UZ114" s="18"/>
      <c r="VA114" s="18"/>
      <c r="VB114" s="18"/>
      <c r="VC114" s="18"/>
      <c r="VD114" s="18"/>
      <c r="VE114" s="18"/>
      <c r="VF114" s="18"/>
      <c r="VG114" s="18"/>
      <c r="VH114" s="18"/>
      <c r="VI114" s="18"/>
      <c r="VJ114" s="18"/>
      <c r="VK114" s="18"/>
      <c r="VL114" s="18"/>
      <c r="VM114" s="18"/>
      <c r="VN114" s="18"/>
      <c r="VO114" s="18"/>
      <c r="VP114" s="18"/>
      <c r="VQ114" s="18"/>
      <c r="VR114" s="18"/>
      <c r="VS114" s="18"/>
      <c r="VT114" s="18"/>
      <c r="VU114" s="18"/>
      <c r="VV114" s="18"/>
      <c r="VW114" s="18"/>
      <c r="VX114" s="18"/>
      <c r="VY114" s="18"/>
      <c r="VZ114" s="18"/>
      <c r="WA114" s="18"/>
      <c r="WB114" s="18"/>
      <c r="WC114" s="18"/>
      <c r="WD114" s="18"/>
      <c r="WE114" s="18"/>
      <c r="WF114" s="18"/>
      <c r="WG114" s="18"/>
      <c r="WH114" s="18"/>
      <c r="WI114" s="18"/>
      <c r="WJ114" s="18"/>
      <c r="WK114" s="18"/>
      <c r="WL114" s="18"/>
      <c r="WM114" s="18"/>
      <c r="WN114" s="18"/>
      <c r="WO114" s="18"/>
      <c r="WP114" s="18"/>
      <c r="WQ114" s="18"/>
      <c r="WR114" s="18"/>
      <c r="WS114" s="18"/>
      <c r="WT114" s="18"/>
      <c r="WU114" s="18"/>
      <c r="WV114" s="18"/>
      <c r="WW114" s="18"/>
      <c r="WX114" s="18"/>
      <c r="WY114" s="18"/>
      <c r="WZ114" s="18"/>
      <c r="XA114" s="18"/>
      <c r="XB114" s="18"/>
      <c r="XC114" s="18"/>
      <c r="XD114" s="18"/>
      <c r="XE114" s="18"/>
      <c r="XF114" s="18"/>
      <c r="XG114" s="18"/>
      <c r="XH114" s="18"/>
      <c r="XI114" s="18"/>
      <c r="XJ114" s="18"/>
      <c r="XK114" s="18"/>
      <c r="XL114" s="18"/>
      <c r="XM114" s="18"/>
      <c r="XN114" s="18"/>
      <c r="XO114" s="18"/>
      <c r="XP114" s="18"/>
      <c r="XQ114" s="18"/>
      <c r="XR114" s="18"/>
      <c r="XS114" s="18"/>
      <c r="XT114" s="18"/>
      <c r="XU114" s="18"/>
      <c r="XV114" s="18"/>
      <c r="XW114" s="18"/>
      <c r="XX114" s="18"/>
      <c r="XY114" s="18"/>
      <c r="XZ114" s="18"/>
      <c r="YA114" s="18"/>
      <c r="YB114" s="18"/>
      <c r="YC114" s="18"/>
      <c r="YD114" s="18"/>
      <c r="YE114" s="18"/>
      <c r="YF114" s="18"/>
      <c r="YG114" s="18"/>
      <c r="YH114" s="18"/>
      <c r="YI114" s="18"/>
      <c r="YJ114" s="18"/>
      <c r="YK114" s="18"/>
      <c r="YL114" s="18"/>
      <c r="YM114" s="18"/>
      <c r="YN114" s="18"/>
      <c r="YO114" s="18"/>
      <c r="YP114" s="18"/>
      <c r="YQ114" s="18"/>
      <c r="YR114" s="18"/>
      <c r="YS114" s="18"/>
      <c r="YT114" s="18"/>
      <c r="YU114" s="18"/>
      <c r="YV114" s="18"/>
      <c r="YW114" s="18"/>
      <c r="YX114" s="18"/>
      <c r="YY114" s="18"/>
      <c r="YZ114" s="18"/>
      <c r="ZA114" s="18"/>
      <c r="ZB114" s="18"/>
      <c r="ZC114" s="18"/>
      <c r="ZD114" s="18"/>
      <c r="ZE114" s="18"/>
      <c r="ZF114" s="18"/>
      <c r="ZG114" s="18"/>
      <c r="ZH114" s="18"/>
      <c r="ZI114" s="18"/>
      <c r="ZJ114" s="18"/>
      <c r="ZK114" s="18"/>
      <c r="ZL114" s="18"/>
      <c r="ZM114" s="18"/>
      <c r="ZN114" s="18"/>
      <c r="ZO114" s="18"/>
      <c r="ZP114" s="18"/>
      <c r="ZQ114" s="18"/>
      <c r="ZR114" s="18"/>
      <c r="ZS114" s="18"/>
      <c r="ZT114" s="18"/>
      <c r="ZU114" s="18"/>
      <c r="ZV114" s="18"/>
      <c r="ZW114" s="18"/>
      <c r="ZX114" s="18"/>
      <c r="ZY114" s="18"/>
      <c r="ZZ114" s="18"/>
      <c r="AAA114" s="18"/>
      <c r="AAB114" s="18"/>
      <c r="AAC114" s="18"/>
      <c r="AAD114" s="18"/>
      <c r="AAE114" s="18"/>
      <c r="AAF114" s="18"/>
      <c r="AAG114" s="18"/>
      <c r="AAH114" s="18"/>
      <c r="AAI114" s="18"/>
      <c r="AAJ114" s="18"/>
      <c r="AAK114" s="18"/>
      <c r="AAL114" s="18"/>
      <c r="AAM114" s="18"/>
      <c r="AAN114" s="18"/>
      <c r="AAO114" s="18"/>
      <c r="AAP114" s="18"/>
      <c r="AAQ114" s="18"/>
      <c r="AAR114" s="18"/>
      <c r="AAS114" s="18"/>
      <c r="AAT114" s="18"/>
      <c r="AAU114" s="18"/>
      <c r="AAV114" s="18"/>
      <c r="AAW114" s="18"/>
      <c r="AAX114" s="18"/>
      <c r="AAY114" s="18"/>
      <c r="AAZ114" s="18"/>
      <c r="ABA114" s="18"/>
      <c r="ABB114" s="18"/>
      <c r="ABC114" s="18"/>
      <c r="ABD114" s="18"/>
      <c r="ABE114" s="18"/>
      <c r="ABF114" s="18"/>
      <c r="ABG114" s="18"/>
      <c r="ABH114" s="18"/>
      <c r="ABI114" s="18"/>
      <c r="ABJ114" s="18"/>
      <c r="ABK114" s="18"/>
      <c r="ABL114" s="18"/>
      <c r="ABM114" s="18"/>
      <c r="ABN114" s="18"/>
      <c r="ABO114" s="18"/>
      <c r="ABP114" s="18"/>
      <c r="ABQ114" s="18"/>
      <c r="ABR114" s="18"/>
      <c r="ABS114" s="18"/>
      <c r="ABT114" s="18"/>
      <c r="ABU114" s="18"/>
      <c r="ABV114" s="18"/>
      <c r="ABW114" s="18"/>
      <c r="ABX114" s="18"/>
      <c r="ABY114" s="18"/>
      <c r="ABZ114" s="18"/>
      <c r="ACA114" s="18"/>
      <c r="ACB114" s="18"/>
      <c r="ACC114" s="18"/>
      <c r="ACD114" s="18"/>
      <c r="ACE114" s="18"/>
      <c r="ACF114" s="18"/>
      <c r="ACG114" s="18"/>
      <c r="ACH114" s="18"/>
      <c r="ACI114" s="18"/>
      <c r="ACJ114" s="18"/>
      <c r="ACK114" s="18"/>
      <c r="ACL114" s="18"/>
      <c r="ACM114" s="18"/>
      <c r="ACN114" s="18"/>
      <c r="ACO114" s="18"/>
      <c r="ACP114" s="18"/>
      <c r="ACQ114" s="18"/>
      <c r="ACR114" s="18"/>
      <c r="ACS114" s="18"/>
      <c r="ACT114" s="18"/>
      <c r="ACU114" s="18"/>
      <c r="ACV114" s="18"/>
      <c r="ACW114" s="18"/>
      <c r="ACX114" s="18"/>
      <c r="ACY114" s="18"/>
      <c r="ACZ114" s="18"/>
      <c r="ADA114" s="18"/>
      <c r="ADB114" s="18"/>
      <c r="ADC114" s="18"/>
      <c r="ADD114" s="18"/>
      <c r="ADE114" s="18"/>
      <c r="ADF114" s="18"/>
      <c r="ADG114" s="18"/>
      <c r="ADH114" s="18"/>
      <c r="ADI114" s="18"/>
      <c r="ADJ114" s="18"/>
      <c r="ADK114" s="18"/>
      <c r="ADL114" s="18"/>
      <c r="ADM114" s="18"/>
      <c r="ADN114" s="18"/>
      <c r="ADO114" s="18"/>
      <c r="ADP114" s="18"/>
      <c r="ADQ114" s="18"/>
      <c r="ADR114" s="18"/>
      <c r="ADS114" s="18"/>
      <c r="ADT114" s="18"/>
      <c r="ADU114" s="18"/>
      <c r="ADV114" s="18"/>
      <c r="ADW114" s="18"/>
      <c r="ADX114" s="18"/>
      <c r="ADY114" s="18"/>
      <c r="ADZ114" s="18"/>
      <c r="AEA114" s="18"/>
      <c r="AEB114" s="18"/>
      <c r="AEC114" s="18"/>
      <c r="AED114" s="18"/>
      <c r="AEE114" s="18"/>
      <c r="AEF114" s="18"/>
      <c r="AEG114" s="18"/>
      <c r="AEH114" s="18"/>
      <c r="AEI114" s="18"/>
      <c r="AEJ114" s="18"/>
      <c r="AEK114" s="18"/>
      <c r="AEL114" s="18"/>
      <c r="AEM114" s="18"/>
      <c r="AEN114" s="18"/>
      <c r="AEO114" s="18"/>
      <c r="AEP114" s="18"/>
      <c r="AEQ114" s="18"/>
      <c r="AER114" s="18"/>
      <c r="AES114" s="18"/>
      <c r="AET114" s="18"/>
      <c r="AEU114" s="18"/>
      <c r="AEV114" s="18"/>
      <c r="AEW114" s="18"/>
      <c r="AEX114" s="18"/>
      <c r="AEY114" s="18"/>
      <c r="AEZ114" s="18"/>
      <c r="AFA114" s="18"/>
      <c r="AFB114" s="18"/>
      <c r="AFC114" s="18"/>
      <c r="AFD114" s="18"/>
      <c r="AFE114" s="18"/>
      <c r="AFF114" s="18"/>
      <c r="AFG114" s="18"/>
      <c r="AFH114" s="18"/>
      <c r="AFI114" s="18"/>
      <c r="AFJ114" s="18"/>
      <c r="AFK114" s="18"/>
      <c r="AFL114" s="18"/>
      <c r="AFM114" s="18"/>
      <c r="AFN114" s="18"/>
      <c r="AFO114" s="18"/>
      <c r="AFP114" s="18"/>
      <c r="AFQ114" s="18"/>
      <c r="AFR114" s="18"/>
      <c r="AFS114" s="18"/>
      <c r="AFT114" s="18"/>
      <c r="AFU114" s="18"/>
      <c r="AFV114" s="18"/>
      <c r="AFW114" s="18"/>
      <c r="AFX114" s="18"/>
      <c r="AFY114" s="18"/>
      <c r="AFZ114" s="18"/>
      <c r="AGA114" s="18"/>
      <c r="AGB114" s="18"/>
      <c r="AGC114" s="18"/>
      <c r="AGD114" s="18"/>
      <c r="AGE114" s="18"/>
      <c r="AGF114" s="18"/>
      <c r="AGG114" s="18"/>
      <c r="AGH114" s="18"/>
      <c r="AGI114" s="18"/>
      <c r="AGJ114" s="18"/>
      <c r="AGK114" s="18"/>
      <c r="AGL114" s="18"/>
      <c r="AGM114" s="18"/>
      <c r="AGN114" s="18"/>
      <c r="AGO114" s="18"/>
      <c r="AGP114" s="18"/>
      <c r="AGQ114" s="18"/>
      <c r="AGR114" s="18"/>
      <c r="AGS114" s="18"/>
      <c r="AGT114" s="18"/>
      <c r="AGU114" s="18"/>
      <c r="AGV114" s="18"/>
      <c r="AGW114" s="18"/>
      <c r="AGX114" s="18"/>
      <c r="AGY114" s="18"/>
      <c r="AGZ114" s="18"/>
      <c r="AHA114" s="18"/>
      <c r="AHB114" s="18"/>
      <c r="AHC114" s="18"/>
      <c r="AHD114" s="18"/>
      <c r="AHE114" s="18"/>
      <c r="AHF114" s="18"/>
      <c r="AHG114" s="18"/>
      <c r="AHH114" s="18"/>
      <c r="AHI114" s="18"/>
      <c r="AHJ114" s="18"/>
      <c r="AHK114" s="18"/>
      <c r="AHL114" s="18"/>
      <c r="AHM114" s="18"/>
      <c r="AHN114" s="18"/>
      <c r="AHO114" s="18"/>
      <c r="AHP114" s="18"/>
      <c r="AHQ114" s="18"/>
      <c r="AHR114" s="18"/>
      <c r="AHS114" s="18"/>
      <c r="AHT114" s="18"/>
      <c r="AHU114" s="18"/>
      <c r="AHV114" s="18"/>
      <c r="AHW114" s="18"/>
      <c r="AHX114" s="18"/>
      <c r="AHY114" s="18"/>
      <c r="AHZ114" s="18"/>
      <c r="AIA114" s="18"/>
      <c r="AIB114" s="18"/>
      <c r="AIC114" s="18"/>
      <c r="AID114" s="18"/>
      <c r="AIE114" s="18"/>
      <c r="AIF114" s="18"/>
      <c r="AIG114" s="18"/>
      <c r="AIH114" s="18"/>
      <c r="AII114" s="18"/>
      <c r="AIJ114" s="18"/>
      <c r="AIK114" s="18"/>
      <c r="AIL114" s="18"/>
      <c r="AIM114" s="18"/>
      <c r="AIN114" s="18"/>
      <c r="AIO114" s="18"/>
      <c r="AIP114" s="18"/>
      <c r="AIQ114" s="18"/>
      <c r="AIR114" s="18"/>
      <c r="AIS114" s="18"/>
      <c r="AIT114" s="18"/>
      <c r="AIU114" s="18"/>
      <c r="AIV114" s="18"/>
      <c r="AIW114" s="18"/>
      <c r="AIX114" s="18"/>
      <c r="AIY114" s="18"/>
      <c r="AIZ114" s="18"/>
      <c r="AJA114" s="18"/>
      <c r="AJB114" s="18"/>
      <c r="AJC114" s="18"/>
      <c r="AJD114" s="18"/>
      <c r="AJE114" s="18"/>
      <c r="AJF114" s="18"/>
      <c r="AJG114" s="18"/>
      <c r="AJH114" s="18"/>
      <c r="AJI114" s="18"/>
      <c r="AJJ114" s="18"/>
      <c r="AJK114" s="18"/>
      <c r="AJL114" s="18"/>
      <c r="AJM114" s="18"/>
      <c r="AJN114" s="18"/>
      <c r="AJO114" s="18"/>
      <c r="AJP114" s="18"/>
      <c r="AJQ114" s="18"/>
      <c r="AJR114" s="18"/>
      <c r="AJS114" s="18"/>
      <c r="AJT114" s="18"/>
      <c r="AJU114" s="18"/>
      <c r="AJV114" s="18"/>
      <c r="AJW114" s="18"/>
      <c r="AJX114" s="18"/>
      <c r="AJY114" s="18"/>
      <c r="AJZ114" s="18"/>
      <c r="AKA114" s="18"/>
      <c r="AKB114" s="18"/>
      <c r="AKC114" s="18"/>
      <c r="AKD114" s="18"/>
      <c r="AKE114" s="18"/>
      <c r="AKF114" s="18"/>
      <c r="AKG114" s="18"/>
      <c r="AKH114" s="18"/>
      <c r="AKI114" s="18"/>
      <c r="AKJ114" s="18"/>
      <c r="AKK114" s="18"/>
      <c r="AKL114" s="18"/>
      <c r="AKM114" s="18"/>
      <c r="AKN114" s="18"/>
      <c r="AKO114" s="18"/>
      <c r="AKP114" s="18"/>
      <c r="AKQ114" s="18"/>
      <c r="AKR114" s="18"/>
      <c r="AKS114" s="18"/>
      <c r="AKT114" s="18"/>
      <c r="AKU114" s="18"/>
      <c r="AKV114" s="18"/>
      <c r="AKW114" s="18"/>
      <c r="AKX114" s="18"/>
      <c r="AKY114" s="18"/>
      <c r="AKZ114" s="18"/>
      <c r="ALA114" s="18"/>
      <c r="ALB114" s="18"/>
      <c r="ALC114" s="18"/>
      <c r="ALD114" s="18"/>
      <c r="ALE114" s="18"/>
      <c r="ALF114" s="18"/>
      <c r="ALG114" s="18"/>
      <c r="ALH114" s="18"/>
      <c r="ALI114" s="18"/>
      <c r="ALJ114" s="18"/>
      <c r="ALK114" s="18"/>
      <c r="ALL114" s="18"/>
      <c r="ALM114" s="18"/>
      <c r="ALN114" s="18"/>
      <c r="ALO114" s="18"/>
      <c r="ALP114" s="18"/>
      <c r="ALQ114" s="18"/>
      <c r="ALR114" s="18"/>
      <c r="ALS114" s="18"/>
      <c r="ALT114" s="18"/>
      <c r="ALU114" s="18"/>
      <c r="ALV114" s="18"/>
      <c r="ALW114" s="18"/>
      <c r="ALX114" s="18"/>
      <c r="ALY114" s="18"/>
      <c r="ALZ114" s="18"/>
      <c r="AMA114" s="18"/>
      <c r="AMB114" s="18"/>
      <c r="AMC114" s="18"/>
      <c r="AMD114" s="18"/>
      <c r="AME114" s="18"/>
      <c r="AMF114" s="18"/>
      <c r="AMG114" s="18"/>
      <c r="AMH114" s="18"/>
      <c r="AMI114" s="18"/>
      <c r="AMJ114" s="18"/>
      <c r="AMK114" s="18"/>
    </row>
    <row r="115" spans="1:1025" x14ac:dyDescent="0.2">
      <c r="A115" s="19" t="s">
        <v>129</v>
      </c>
      <c r="B115" s="26" t="s">
        <v>116</v>
      </c>
      <c r="C115" s="23" t="s">
        <v>64</v>
      </c>
      <c r="D115" s="20" t="s">
        <v>65</v>
      </c>
      <c r="E115" s="59">
        <v>0</v>
      </c>
      <c r="F115" s="59">
        <v>0</v>
      </c>
      <c r="G115" s="59">
        <v>11.9</v>
      </c>
      <c r="H115" s="59">
        <v>0</v>
      </c>
      <c r="I115" s="59">
        <v>1</v>
      </c>
      <c r="J115" s="59">
        <v>0</v>
      </c>
      <c r="K115" s="59">
        <f t="shared" si="52"/>
        <v>0</v>
      </c>
      <c r="L115" s="59">
        <f t="shared" si="53"/>
        <v>0</v>
      </c>
      <c r="M115" s="59">
        <f t="shared" si="54"/>
        <v>11.86</v>
      </c>
      <c r="N115" s="59">
        <f t="shared" si="55"/>
        <v>0</v>
      </c>
      <c r="O115" s="59">
        <f t="shared" si="56"/>
        <v>1</v>
      </c>
      <c r="P115" s="59">
        <f t="shared" si="57"/>
        <v>0</v>
      </c>
      <c r="Q115" s="59">
        <f t="shared" ref="Q115:AH115" si="75">SUM(Q116:Q122)</f>
        <v>0</v>
      </c>
      <c r="R115" s="59">
        <f t="shared" si="75"/>
        <v>0</v>
      </c>
      <c r="S115" s="59">
        <f t="shared" si="75"/>
        <v>0</v>
      </c>
      <c r="T115" s="59">
        <f t="shared" si="75"/>
        <v>0</v>
      </c>
      <c r="U115" s="59">
        <f t="shared" si="75"/>
        <v>0</v>
      </c>
      <c r="V115" s="59">
        <f t="shared" si="75"/>
        <v>0</v>
      </c>
      <c r="W115" s="59">
        <f t="shared" ref="W115:AB115" si="76">SUM(W116:W122)</f>
        <v>0</v>
      </c>
      <c r="X115" s="59">
        <f t="shared" si="76"/>
        <v>0</v>
      </c>
      <c r="Y115" s="59">
        <f t="shared" si="76"/>
        <v>0</v>
      </c>
      <c r="Z115" s="59">
        <f t="shared" si="76"/>
        <v>0</v>
      </c>
      <c r="AA115" s="59">
        <f t="shared" si="76"/>
        <v>0</v>
      </c>
      <c r="AB115" s="59">
        <f t="shared" si="76"/>
        <v>0</v>
      </c>
      <c r="AC115" s="59">
        <f t="shared" si="75"/>
        <v>0</v>
      </c>
      <c r="AD115" s="59">
        <f t="shared" si="75"/>
        <v>0</v>
      </c>
      <c r="AE115" s="59">
        <f t="shared" si="75"/>
        <v>0</v>
      </c>
      <c r="AF115" s="59">
        <f t="shared" si="75"/>
        <v>0</v>
      </c>
      <c r="AG115" s="59">
        <f t="shared" si="75"/>
        <v>0</v>
      </c>
      <c r="AH115" s="59">
        <f t="shared" si="75"/>
        <v>0</v>
      </c>
      <c r="AI115" s="59">
        <v>0</v>
      </c>
      <c r="AJ115" s="59">
        <v>0</v>
      </c>
      <c r="AK115" s="59">
        <v>11.86</v>
      </c>
      <c r="AL115" s="59">
        <v>0</v>
      </c>
      <c r="AM115" s="59">
        <v>1</v>
      </c>
      <c r="AN115" s="59">
        <v>0</v>
      </c>
    </row>
    <row r="116" spans="1:1025" s="17" customFormat="1" ht="25.5" x14ac:dyDescent="0.25">
      <c r="A116" s="21" t="s">
        <v>129</v>
      </c>
      <c r="B116" s="51" t="s">
        <v>273</v>
      </c>
      <c r="C116" s="25" t="s">
        <v>130</v>
      </c>
      <c r="D116" s="25" t="s">
        <v>65</v>
      </c>
      <c r="E116" s="61">
        <v>0</v>
      </c>
      <c r="F116" s="61">
        <v>0</v>
      </c>
      <c r="G116" s="61">
        <v>6</v>
      </c>
      <c r="H116" s="61">
        <v>0</v>
      </c>
      <c r="I116" s="61">
        <v>0</v>
      </c>
      <c r="J116" s="61">
        <v>0</v>
      </c>
      <c r="K116" s="61">
        <f t="shared" si="52"/>
        <v>0</v>
      </c>
      <c r="L116" s="61">
        <f t="shared" si="53"/>
        <v>0</v>
      </c>
      <c r="M116" s="61">
        <f t="shared" si="54"/>
        <v>5.96</v>
      </c>
      <c r="N116" s="61">
        <f t="shared" si="55"/>
        <v>0</v>
      </c>
      <c r="O116" s="61">
        <f t="shared" si="56"/>
        <v>0</v>
      </c>
      <c r="P116" s="61">
        <f t="shared" si="57"/>
        <v>0</v>
      </c>
      <c r="Q116" s="61">
        <v>0</v>
      </c>
      <c r="R116" s="61">
        <v>0</v>
      </c>
      <c r="S116" s="61">
        <v>0</v>
      </c>
      <c r="T116" s="61">
        <v>0</v>
      </c>
      <c r="U116" s="61">
        <v>0</v>
      </c>
      <c r="V116" s="61">
        <v>0</v>
      </c>
      <c r="W116" s="61">
        <v>0</v>
      </c>
      <c r="X116" s="61">
        <v>0</v>
      </c>
      <c r="Y116" s="61">
        <v>0</v>
      </c>
      <c r="Z116" s="61">
        <v>0</v>
      </c>
      <c r="AA116" s="61">
        <v>0</v>
      </c>
      <c r="AB116" s="61">
        <v>0</v>
      </c>
      <c r="AC116" s="61">
        <v>0</v>
      </c>
      <c r="AD116" s="61">
        <v>0</v>
      </c>
      <c r="AE116" s="61">
        <v>0</v>
      </c>
      <c r="AF116" s="61">
        <v>0</v>
      </c>
      <c r="AG116" s="61">
        <v>0</v>
      </c>
      <c r="AH116" s="61">
        <v>0</v>
      </c>
      <c r="AI116" s="61">
        <v>0</v>
      </c>
      <c r="AJ116" s="61">
        <v>0</v>
      </c>
      <c r="AK116" s="61">
        <v>5.96</v>
      </c>
      <c r="AL116" s="61">
        <v>0</v>
      </c>
      <c r="AM116" s="61">
        <v>0</v>
      </c>
      <c r="AN116" s="61">
        <v>0</v>
      </c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8"/>
      <c r="NV116" s="18"/>
      <c r="NW116" s="18"/>
      <c r="NX116" s="18"/>
      <c r="NY116" s="18"/>
      <c r="NZ116" s="18"/>
      <c r="OA116" s="18"/>
      <c r="OB116" s="18"/>
      <c r="OC116" s="18"/>
      <c r="OD116" s="18"/>
      <c r="OE116" s="18"/>
      <c r="OF116" s="18"/>
      <c r="OG116" s="18"/>
      <c r="OH116" s="18"/>
      <c r="OI116" s="18"/>
      <c r="OJ116" s="18"/>
      <c r="OK116" s="18"/>
      <c r="OL116" s="18"/>
      <c r="OM116" s="18"/>
      <c r="ON116" s="18"/>
      <c r="OO116" s="18"/>
      <c r="OP116" s="18"/>
      <c r="OQ116" s="18"/>
      <c r="OR116" s="18"/>
      <c r="OS116" s="18"/>
      <c r="OT116" s="18"/>
      <c r="OU116" s="18"/>
      <c r="OV116" s="18"/>
      <c r="OW116" s="18"/>
      <c r="OX116" s="18"/>
      <c r="OY116" s="18"/>
      <c r="OZ116" s="18"/>
      <c r="PA116" s="18"/>
      <c r="PB116" s="18"/>
      <c r="PC116" s="18"/>
      <c r="PD116" s="18"/>
      <c r="PE116" s="18"/>
      <c r="PF116" s="18"/>
      <c r="PG116" s="18"/>
      <c r="PH116" s="18"/>
      <c r="PI116" s="18"/>
      <c r="PJ116" s="18"/>
      <c r="PK116" s="18"/>
      <c r="PL116" s="18"/>
      <c r="PM116" s="18"/>
      <c r="PN116" s="18"/>
      <c r="PO116" s="18"/>
      <c r="PP116" s="18"/>
      <c r="PQ116" s="18"/>
      <c r="PR116" s="18"/>
      <c r="PS116" s="18"/>
      <c r="PT116" s="18"/>
      <c r="PU116" s="18"/>
      <c r="PV116" s="18"/>
      <c r="PW116" s="18"/>
      <c r="PX116" s="18"/>
      <c r="PY116" s="18"/>
      <c r="PZ116" s="18"/>
      <c r="QA116" s="18"/>
      <c r="QB116" s="18"/>
      <c r="QC116" s="18"/>
      <c r="QD116" s="18"/>
      <c r="QE116" s="18"/>
      <c r="QF116" s="18"/>
      <c r="QG116" s="18"/>
      <c r="QH116" s="18"/>
      <c r="QI116" s="18"/>
      <c r="QJ116" s="18"/>
      <c r="QK116" s="18"/>
      <c r="QL116" s="18"/>
      <c r="QM116" s="18"/>
      <c r="QN116" s="18"/>
      <c r="QO116" s="18"/>
      <c r="QP116" s="18"/>
      <c r="QQ116" s="18"/>
      <c r="QR116" s="18"/>
      <c r="QS116" s="18"/>
      <c r="QT116" s="18"/>
      <c r="QU116" s="18"/>
      <c r="QV116" s="18"/>
      <c r="QW116" s="18"/>
      <c r="QX116" s="18"/>
      <c r="QY116" s="18"/>
      <c r="QZ116" s="18"/>
      <c r="RA116" s="18"/>
      <c r="RB116" s="18"/>
      <c r="RC116" s="18"/>
      <c r="RD116" s="18"/>
      <c r="RE116" s="18"/>
      <c r="RF116" s="18"/>
      <c r="RG116" s="18"/>
      <c r="RH116" s="18"/>
      <c r="RI116" s="18"/>
      <c r="RJ116" s="18"/>
      <c r="RK116" s="18"/>
      <c r="RL116" s="18"/>
      <c r="RM116" s="18"/>
      <c r="RN116" s="18"/>
      <c r="RO116" s="18"/>
      <c r="RP116" s="18"/>
      <c r="RQ116" s="18"/>
      <c r="RR116" s="18"/>
      <c r="RS116" s="18"/>
      <c r="RT116" s="18"/>
      <c r="RU116" s="18"/>
      <c r="RV116" s="18"/>
      <c r="RW116" s="18"/>
      <c r="RX116" s="18"/>
      <c r="RY116" s="18"/>
      <c r="RZ116" s="18"/>
      <c r="SA116" s="18"/>
      <c r="SB116" s="18"/>
      <c r="SC116" s="18"/>
      <c r="SD116" s="18"/>
      <c r="SE116" s="18"/>
      <c r="SF116" s="18"/>
      <c r="SG116" s="18"/>
      <c r="SH116" s="18"/>
      <c r="SI116" s="18"/>
      <c r="SJ116" s="18"/>
      <c r="SK116" s="18"/>
      <c r="SL116" s="18"/>
      <c r="SM116" s="18"/>
      <c r="SN116" s="18"/>
      <c r="SO116" s="18"/>
      <c r="SP116" s="18"/>
      <c r="SQ116" s="18"/>
      <c r="SR116" s="18"/>
      <c r="SS116" s="18"/>
      <c r="ST116" s="18"/>
      <c r="SU116" s="18"/>
      <c r="SV116" s="18"/>
      <c r="SW116" s="18"/>
      <c r="SX116" s="18"/>
      <c r="SY116" s="18"/>
      <c r="SZ116" s="18"/>
      <c r="TA116" s="18"/>
      <c r="TB116" s="18"/>
      <c r="TC116" s="18"/>
      <c r="TD116" s="18"/>
      <c r="TE116" s="18"/>
      <c r="TF116" s="18"/>
      <c r="TG116" s="18"/>
      <c r="TH116" s="18"/>
      <c r="TI116" s="18"/>
      <c r="TJ116" s="18"/>
      <c r="TK116" s="18"/>
      <c r="TL116" s="18"/>
      <c r="TM116" s="18"/>
      <c r="TN116" s="18"/>
      <c r="TO116" s="18"/>
      <c r="TP116" s="18"/>
      <c r="TQ116" s="18"/>
      <c r="TR116" s="18"/>
      <c r="TS116" s="18"/>
      <c r="TT116" s="18"/>
      <c r="TU116" s="18"/>
      <c r="TV116" s="18"/>
      <c r="TW116" s="18"/>
      <c r="TX116" s="18"/>
      <c r="TY116" s="18"/>
      <c r="TZ116" s="18"/>
      <c r="UA116" s="18"/>
      <c r="UB116" s="18"/>
      <c r="UC116" s="18"/>
      <c r="UD116" s="18"/>
      <c r="UE116" s="18"/>
      <c r="UF116" s="18"/>
      <c r="UG116" s="18"/>
      <c r="UH116" s="18"/>
      <c r="UI116" s="18"/>
      <c r="UJ116" s="18"/>
      <c r="UK116" s="18"/>
      <c r="UL116" s="18"/>
      <c r="UM116" s="18"/>
      <c r="UN116" s="18"/>
      <c r="UO116" s="18"/>
      <c r="UP116" s="18"/>
      <c r="UQ116" s="18"/>
      <c r="UR116" s="18"/>
      <c r="US116" s="18"/>
      <c r="UT116" s="18"/>
      <c r="UU116" s="18"/>
      <c r="UV116" s="18"/>
      <c r="UW116" s="18"/>
      <c r="UX116" s="18"/>
      <c r="UY116" s="18"/>
      <c r="UZ116" s="18"/>
      <c r="VA116" s="18"/>
      <c r="VB116" s="18"/>
      <c r="VC116" s="18"/>
      <c r="VD116" s="18"/>
      <c r="VE116" s="18"/>
      <c r="VF116" s="18"/>
      <c r="VG116" s="18"/>
      <c r="VH116" s="18"/>
      <c r="VI116" s="18"/>
      <c r="VJ116" s="18"/>
      <c r="VK116" s="18"/>
      <c r="VL116" s="18"/>
      <c r="VM116" s="18"/>
      <c r="VN116" s="18"/>
      <c r="VO116" s="18"/>
      <c r="VP116" s="18"/>
      <c r="VQ116" s="18"/>
      <c r="VR116" s="18"/>
      <c r="VS116" s="18"/>
      <c r="VT116" s="18"/>
      <c r="VU116" s="18"/>
      <c r="VV116" s="18"/>
      <c r="VW116" s="18"/>
      <c r="VX116" s="18"/>
      <c r="VY116" s="18"/>
      <c r="VZ116" s="18"/>
      <c r="WA116" s="18"/>
      <c r="WB116" s="18"/>
      <c r="WC116" s="18"/>
      <c r="WD116" s="18"/>
      <c r="WE116" s="18"/>
      <c r="WF116" s="18"/>
      <c r="WG116" s="18"/>
      <c r="WH116" s="18"/>
      <c r="WI116" s="18"/>
      <c r="WJ116" s="18"/>
      <c r="WK116" s="18"/>
      <c r="WL116" s="18"/>
      <c r="WM116" s="18"/>
      <c r="WN116" s="18"/>
      <c r="WO116" s="18"/>
      <c r="WP116" s="18"/>
      <c r="WQ116" s="18"/>
      <c r="WR116" s="18"/>
      <c r="WS116" s="18"/>
      <c r="WT116" s="18"/>
      <c r="WU116" s="18"/>
      <c r="WV116" s="18"/>
      <c r="WW116" s="18"/>
      <c r="WX116" s="18"/>
      <c r="WY116" s="18"/>
      <c r="WZ116" s="18"/>
      <c r="XA116" s="18"/>
      <c r="XB116" s="18"/>
      <c r="XC116" s="18"/>
      <c r="XD116" s="18"/>
      <c r="XE116" s="18"/>
      <c r="XF116" s="18"/>
      <c r="XG116" s="18"/>
      <c r="XH116" s="18"/>
      <c r="XI116" s="18"/>
      <c r="XJ116" s="18"/>
      <c r="XK116" s="18"/>
      <c r="XL116" s="18"/>
      <c r="XM116" s="18"/>
      <c r="XN116" s="18"/>
      <c r="XO116" s="18"/>
      <c r="XP116" s="18"/>
      <c r="XQ116" s="18"/>
      <c r="XR116" s="18"/>
      <c r="XS116" s="18"/>
      <c r="XT116" s="18"/>
      <c r="XU116" s="18"/>
      <c r="XV116" s="18"/>
      <c r="XW116" s="18"/>
      <c r="XX116" s="18"/>
      <c r="XY116" s="18"/>
      <c r="XZ116" s="18"/>
      <c r="YA116" s="18"/>
      <c r="YB116" s="18"/>
      <c r="YC116" s="18"/>
      <c r="YD116" s="18"/>
      <c r="YE116" s="18"/>
      <c r="YF116" s="18"/>
      <c r="YG116" s="18"/>
      <c r="YH116" s="18"/>
      <c r="YI116" s="18"/>
      <c r="YJ116" s="18"/>
      <c r="YK116" s="18"/>
      <c r="YL116" s="18"/>
      <c r="YM116" s="18"/>
      <c r="YN116" s="18"/>
      <c r="YO116" s="18"/>
      <c r="YP116" s="18"/>
      <c r="YQ116" s="18"/>
      <c r="YR116" s="18"/>
      <c r="YS116" s="18"/>
      <c r="YT116" s="18"/>
      <c r="YU116" s="18"/>
      <c r="YV116" s="18"/>
      <c r="YW116" s="18"/>
      <c r="YX116" s="18"/>
      <c r="YY116" s="18"/>
      <c r="YZ116" s="18"/>
      <c r="ZA116" s="18"/>
      <c r="ZB116" s="18"/>
      <c r="ZC116" s="18"/>
      <c r="ZD116" s="18"/>
      <c r="ZE116" s="18"/>
      <c r="ZF116" s="18"/>
      <c r="ZG116" s="18"/>
      <c r="ZH116" s="18"/>
      <c r="ZI116" s="18"/>
      <c r="ZJ116" s="18"/>
      <c r="ZK116" s="18"/>
      <c r="ZL116" s="18"/>
      <c r="ZM116" s="18"/>
      <c r="ZN116" s="18"/>
      <c r="ZO116" s="18"/>
      <c r="ZP116" s="18"/>
      <c r="ZQ116" s="18"/>
      <c r="ZR116" s="18"/>
      <c r="ZS116" s="18"/>
      <c r="ZT116" s="18"/>
      <c r="ZU116" s="18"/>
      <c r="ZV116" s="18"/>
      <c r="ZW116" s="18"/>
      <c r="ZX116" s="18"/>
      <c r="ZY116" s="18"/>
      <c r="ZZ116" s="18"/>
      <c r="AAA116" s="18"/>
      <c r="AAB116" s="18"/>
      <c r="AAC116" s="18"/>
      <c r="AAD116" s="18"/>
      <c r="AAE116" s="18"/>
      <c r="AAF116" s="18"/>
      <c r="AAG116" s="18"/>
      <c r="AAH116" s="18"/>
      <c r="AAI116" s="18"/>
      <c r="AAJ116" s="18"/>
      <c r="AAK116" s="18"/>
      <c r="AAL116" s="18"/>
      <c r="AAM116" s="18"/>
      <c r="AAN116" s="18"/>
      <c r="AAO116" s="18"/>
      <c r="AAP116" s="18"/>
      <c r="AAQ116" s="18"/>
      <c r="AAR116" s="18"/>
      <c r="AAS116" s="18"/>
      <c r="AAT116" s="18"/>
      <c r="AAU116" s="18"/>
      <c r="AAV116" s="18"/>
      <c r="AAW116" s="18"/>
      <c r="AAX116" s="18"/>
      <c r="AAY116" s="18"/>
      <c r="AAZ116" s="18"/>
      <c r="ABA116" s="18"/>
      <c r="ABB116" s="18"/>
      <c r="ABC116" s="18"/>
      <c r="ABD116" s="18"/>
      <c r="ABE116" s="18"/>
      <c r="ABF116" s="18"/>
      <c r="ABG116" s="18"/>
      <c r="ABH116" s="18"/>
      <c r="ABI116" s="18"/>
      <c r="ABJ116" s="18"/>
      <c r="ABK116" s="18"/>
      <c r="ABL116" s="18"/>
      <c r="ABM116" s="18"/>
      <c r="ABN116" s="18"/>
      <c r="ABO116" s="18"/>
      <c r="ABP116" s="18"/>
      <c r="ABQ116" s="18"/>
      <c r="ABR116" s="18"/>
      <c r="ABS116" s="18"/>
      <c r="ABT116" s="18"/>
      <c r="ABU116" s="18"/>
      <c r="ABV116" s="18"/>
      <c r="ABW116" s="18"/>
      <c r="ABX116" s="18"/>
      <c r="ABY116" s="18"/>
      <c r="ABZ116" s="18"/>
      <c r="ACA116" s="18"/>
      <c r="ACB116" s="18"/>
      <c r="ACC116" s="18"/>
      <c r="ACD116" s="18"/>
      <c r="ACE116" s="18"/>
      <c r="ACF116" s="18"/>
      <c r="ACG116" s="18"/>
      <c r="ACH116" s="18"/>
      <c r="ACI116" s="18"/>
      <c r="ACJ116" s="18"/>
      <c r="ACK116" s="18"/>
      <c r="ACL116" s="18"/>
      <c r="ACM116" s="18"/>
      <c r="ACN116" s="18"/>
      <c r="ACO116" s="18"/>
      <c r="ACP116" s="18"/>
      <c r="ACQ116" s="18"/>
      <c r="ACR116" s="18"/>
      <c r="ACS116" s="18"/>
      <c r="ACT116" s="18"/>
      <c r="ACU116" s="18"/>
      <c r="ACV116" s="18"/>
      <c r="ACW116" s="18"/>
      <c r="ACX116" s="18"/>
      <c r="ACY116" s="18"/>
      <c r="ACZ116" s="18"/>
      <c r="ADA116" s="18"/>
      <c r="ADB116" s="18"/>
      <c r="ADC116" s="18"/>
      <c r="ADD116" s="18"/>
      <c r="ADE116" s="18"/>
      <c r="ADF116" s="18"/>
      <c r="ADG116" s="18"/>
      <c r="ADH116" s="18"/>
      <c r="ADI116" s="18"/>
      <c r="ADJ116" s="18"/>
      <c r="ADK116" s="18"/>
      <c r="ADL116" s="18"/>
      <c r="ADM116" s="18"/>
      <c r="ADN116" s="18"/>
      <c r="ADO116" s="18"/>
      <c r="ADP116" s="18"/>
      <c r="ADQ116" s="18"/>
      <c r="ADR116" s="18"/>
      <c r="ADS116" s="18"/>
      <c r="ADT116" s="18"/>
      <c r="ADU116" s="18"/>
      <c r="ADV116" s="18"/>
      <c r="ADW116" s="18"/>
      <c r="ADX116" s="18"/>
      <c r="ADY116" s="18"/>
      <c r="ADZ116" s="18"/>
      <c r="AEA116" s="18"/>
      <c r="AEB116" s="18"/>
      <c r="AEC116" s="18"/>
      <c r="AED116" s="18"/>
      <c r="AEE116" s="18"/>
      <c r="AEF116" s="18"/>
      <c r="AEG116" s="18"/>
      <c r="AEH116" s="18"/>
      <c r="AEI116" s="18"/>
      <c r="AEJ116" s="18"/>
      <c r="AEK116" s="18"/>
      <c r="AEL116" s="18"/>
      <c r="AEM116" s="18"/>
      <c r="AEN116" s="18"/>
      <c r="AEO116" s="18"/>
      <c r="AEP116" s="18"/>
      <c r="AEQ116" s="18"/>
      <c r="AER116" s="18"/>
      <c r="AES116" s="18"/>
      <c r="AET116" s="18"/>
      <c r="AEU116" s="18"/>
      <c r="AEV116" s="18"/>
      <c r="AEW116" s="18"/>
      <c r="AEX116" s="18"/>
      <c r="AEY116" s="18"/>
      <c r="AEZ116" s="18"/>
      <c r="AFA116" s="18"/>
      <c r="AFB116" s="18"/>
      <c r="AFC116" s="18"/>
      <c r="AFD116" s="18"/>
      <c r="AFE116" s="18"/>
      <c r="AFF116" s="18"/>
      <c r="AFG116" s="18"/>
      <c r="AFH116" s="18"/>
      <c r="AFI116" s="18"/>
      <c r="AFJ116" s="18"/>
      <c r="AFK116" s="18"/>
      <c r="AFL116" s="18"/>
      <c r="AFM116" s="18"/>
      <c r="AFN116" s="18"/>
      <c r="AFO116" s="18"/>
      <c r="AFP116" s="18"/>
      <c r="AFQ116" s="18"/>
      <c r="AFR116" s="18"/>
      <c r="AFS116" s="18"/>
      <c r="AFT116" s="18"/>
      <c r="AFU116" s="18"/>
      <c r="AFV116" s="18"/>
      <c r="AFW116" s="18"/>
      <c r="AFX116" s="18"/>
      <c r="AFY116" s="18"/>
      <c r="AFZ116" s="18"/>
      <c r="AGA116" s="18"/>
      <c r="AGB116" s="18"/>
      <c r="AGC116" s="18"/>
      <c r="AGD116" s="18"/>
      <c r="AGE116" s="18"/>
      <c r="AGF116" s="18"/>
      <c r="AGG116" s="18"/>
      <c r="AGH116" s="18"/>
      <c r="AGI116" s="18"/>
      <c r="AGJ116" s="18"/>
      <c r="AGK116" s="18"/>
      <c r="AGL116" s="18"/>
      <c r="AGM116" s="18"/>
      <c r="AGN116" s="18"/>
      <c r="AGO116" s="18"/>
      <c r="AGP116" s="18"/>
      <c r="AGQ116" s="18"/>
      <c r="AGR116" s="18"/>
      <c r="AGS116" s="18"/>
      <c r="AGT116" s="18"/>
      <c r="AGU116" s="18"/>
      <c r="AGV116" s="18"/>
      <c r="AGW116" s="18"/>
      <c r="AGX116" s="18"/>
      <c r="AGY116" s="18"/>
      <c r="AGZ116" s="18"/>
      <c r="AHA116" s="18"/>
      <c r="AHB116" s="18"/>
      <c r="AHC116" s="18"/>
      <c r="AHD116" s="18"/>
      <c r="AHE116" s="18"/>
      <c r="AHF116" s="18"/>
      <c r="AHG116" s="18"/>
      <c r="AHH116" s="18"/>
      <c r="AHI116" s="18"/>
      <c r="AHJ116" s="18"/>
      <c r="AHK116" s="18"/>
      <c r="AHL116" s="18"/>
      <c r="AHM116" s="18"/>
      <c r="AHN116" s="18"/>
      <c r="AHO116" s="18"/>
      <c r="AHP116" s="18"/>
      <c r="AHQ116" s="18"/>
      <c r="AHR116" s="18"/>
      <c r="AHS116" s="18"/>
      <c r="AHT116" s="18"/>
      <c r="AHU116" s="18"/>
      <c r="AHV116" s="18"/>
      <c r="AHW116" s="18"/>
      <c r="AHX116" s="18"/>
      <c r="AHY116" s="18"/>
      <c r="AHZ116" s="18"/>
      <c r="AIA116" s="18"/>
      <c r="AIB116" s="18"/>
      <c r="AIC116" s="18"/>
      <c r="AID116" s="18"/>
      <c r="AIE116" s="18"/>
      <c r="AIF116" s="18"/>
      <c r="AIG116" s="18"/>
      <c r="AIH116" s="18"/>
      <c r="AII116" s="18"/>
      <c r="AIJ116" s="18"/>
      <c r="AIK116" s="18"/>
      <c r="AIL116" s="18"/>
      <c r="AIM116" s="18"/>
      <c r="AIN116" s="18"/>
      <c r="AIO116" s="18"/>
      <c r="AIP116" s="18"/>
      <c r="AIQ116" s="18"/>
      <c r="AIR116" s="18"/>
      <c r="AIS116" s="18"/>
      <c r="AIT116" s="18"/>
      <c r="AIU116" s="18"/>
      <c r="AIV116" s="18"/>
      <c r="AIW116" s="18"/>
      <c r="AIX116" s="18"/>
      <c r="AIY116" s="18"/>
      <c r="AIZ116" s="18"/>
      <c r="AJA116" s="18"/>
      <c r="AJB116" s="18"/>
      <c r="AJC116" s="18"/>
      <c r="AJD116" s="18"/>
      <c r="AJE116" s="18"/>
      <c r="AJF116" s="18"/>
      <c r="AJG116" s="18"/>
      <c r="AJH116" s="18"/>
      <c r="AJI116" s="18"/>
      <c r="AJJ116" s="18"/>
      <c r="AJK116" s="18"/>
      <c r="AJL116" s="18"/>
      <c r="AJM116" s="18"/>
      <c r="AJN116" s="18"/>
      <c r="AJO116" s="18"/>
      <c r="AJP116" s="18"/>
      <c r="AJQ116" s="18"/>
      <c r="AJR116" s="18"/>
      <c r="AJS116" s="18"/>
      <c r="AJT116" s="18"/>
      <c r="AJU116" s="18"/>
      <c r="AJV116" s="18"/>
      <c r="AJW116" s="18"/>
      <c r="AJX116" s="18"/>
      <c r="AJY116" s="18"/>
      <c r="AJZ116" s="18"/>
      <c r="AKA116" s="18"/>
      <c r="AKB116" s="18"/>
      <c r="AKC116" s="18"/>
      <c r="AKD116" s="18"/>
      <c r="AKE116" s="18"/>
      <c r="AKF116" s="18"/>
      <c r="AKG116" s="18"/>
      <c r="AKH116" s="18"/>
      <c r="AKI116" s="18"/>
      <c r="AKJ116" s="18"/>
      <c r="AKK116" s="18"/>
      <c r="AKL116" s="18"/>
      <c r="AKM116" s="18"/>
      <c r="AKN116" s="18"/>
      <c r="AKO116" s="18"/>
      <c r="AKP116" s="18"/>
      <c r="AKQ116" s="18"/>
      <c r="AKR116" s="18"/>
      <c r="AKS116" s="18"/>
      <c r="AKT116" s="18"/>
      <c r="AKU116" s="18"/>
      <c r="AKV116" s="18"/>
      <c r="AKW116" s="18"/>
      <c r="AKX116" s="18"/>
      <c r="AKY116" s="18"/>
      <c r="AKZ116" s="18"/>
      <c r="ALA116" s="18"/>
      <c r="ALB116" s="18"/>
      <c r="ALC116" s="18"/>
      <c r="ALD116" s="18"/>
      <c r="ALE116" s="18"/>
      <c r="ALF116" s="18"/>
      <c r="ALG116" s="18"/>
      <c r="ALH116" s="18"/>
      <c r="ALI116" s="18"/>
      <c r="ALJ116" s="18"/>
      <c r="ALK116" s="18"/>
      <c r="ALL116" s="18"/>
      <c r="ALM116" s="18"/>
      <c r="ALN116" s="18"/>
      <c r="ALO116" s="18"/>
      <c r="ALP116" s="18"/>
      <c r="ALQ116" s="18"/>
      <c r="ALR116" s="18"/>
      <c r="ALS116" s="18"/>
      <c r="ALT116" s="18"/>
      <c r="ALU116" s="18"/>
      <c r="ALV116" s="18"/>
      <c r="ALW116" s="18"/>
      <c r="ALX116" s="18"/>
      <c r="ALY116" s="18"/>
      <c r="ALZ116" s="18"/>
      <c r="AMA116" s="18"/>
      <c r="AMB116" s="18"/>
      <c r="AMC116" s="18"/>
      <c r="AMD116" s="18"/>
      <c r="AME116" s="18"/>
      <c r="AMF116" s="18"/>
      <c r="AMG116" s="18"/>
      <c r="AMH116" s="18"/>
      <c r="AMI116" s="18"/>
      <c r="AMJ116" s="18"/>
      <c r="AMK116" s="18"/>
    </row>
    <row r="117" spans="1:1025" ht="25.5" x14ac:dyDescent="0.2">
      <c r="A117" s="21" t="s">
        <v>129</v>
      </c>
      <c r="B117" s="51" t="s">
        <v>274</v>
      </c>
      <c r="C117" s="25" t="s">
        <v>275</v>
      </c>
      <c r="D117" s="25" t="s">
        <v>65</v>
      </c>
      <c r="E117" s="66">
        <v>0</v>
      </c>
      <c r="F117" s="66">
        <v>0</v>
      </c>
      <c r="G117" s="66">
        <v>1.4</v>
      </c>
      <c r="H117" s="66">
        <v>0</v>
      </c>
      <c r="I117" s="66">
        <v>0</v>
      </c>
      <c r="J117" s="66">
        <v>0</v>
      </c>
      <c r="K117" s="61">
        <f t="shared" si="52"/>
        <v>0</v>
      </c>
      <c r="L117" s="61">
        <f t="shared" si="53"/>
        <v>0</v>
      </c>
      <c r="M117" s="61">
        <f t="shared" si="54"/>
        <v>1.4</v>
      </c>
      <c r="N117" s="61">
        <f t="shared" si="55"/>
        <v>0</v>
      </c>
      <c r="O117" s="61">
        <f t="shared" si="56"/>
        <v>0</v>
      </c>
      <c r="P117" s="61">
        <f t="shared" si="57"/>
        <v>0</v>
      </c>
      <c r="Q117" s="61">
        <v>0</v>
      </c>
      <c r="R117" s="61">
        <v>0</v>
      </c>
      <c r="S117" s="61">
        <v>0</v>
      </c>
      <c r="T117" s="61">
        <v>0</v>
      </c>
      <c r="U117" s="61">
        <v>0</v>
      </c>
      <c r="V117" s="61">
        <v>0</v>
      </c>
      <c r="W117" s="61">
        <v>0</v>
      </c>
      <c r="X117" s="61">
        <v>0</v>
      </c>
      <c r="Y117" s="61">
        <v>0</v>
      </c>
      <c r="Z117" s="61">
        <v>0</v>
      </c>
      <c r="AA117" s="61">
        <v>0</v>
      </c>
      <c r="AB117" s="61">
        <v>0</v>
      </c>
      <c r="AC117" s="61">
        <v>0</v>
      </c>
      <c r="AD117" s="61">
        <v>0</v>
      </c>
      <c r="AE117" s="61">
        <v>0</v>
      </c>
      <c r="AF117" s="61">
        <v>0</v>
      </c>
      <c r="AG117" s="61">
        <v>0</v>
      </c>
      <c r="AH117" s="61">
        <v>0</v>
      </c>
      <c r="AI117" s="61">
        <v>0</v>
      </c>
      <c r="AJ117" s="61">
        <v>0</v>
      </c>
      <c r="AK117" s="61">
        <v>1.4</v>
      </c>
      <c r="AL117" s="61">
        <v>0</v>
      </c>
      <c r="AM117" s="61">
        <v>0</v>
      </c>
      <c r="AN117" s="61">
        <v>0</v>
      </c>
    </row>
    <row r="118" spans="1:1025" s="17" customFormat="1" ht="25.5" x14ac:dyDescent="0.25">
      <c r="A118" s="21" t="s">
        <v>129</v>
      </c>
      <c r="B118" s="51" t="s">
        <v>276</v>
      </c>
      <c r="C118" s="25" t="s">
        <v>277</v>
      </c>
      <c r="D118" s="25" t="s">
        <v>65</v>
      </c>
      <c r="E118" s="61">
        <v>0</v>
      </c>
      <c r="F118" s="61">
        <v>0</v>
      </c>
      <c r="G118" s="61">
        <v>1.3</v>
      </c>
      <c r="H118" s="61">
        <v>0</v>
      </c>
      <c r="I118" s="61">
        <v>0</v>
      </c>
      <c r="J118" s="61">
        <v>0</v>
      </c>
      <c r="K118" s="61">
        <f t="shared" si="52"/>
        <v>0</v>
      </c>
      <c r="L118" s="61">
        <f t="shared" si="53"/>
        <v>0</v>
      </c>
      <c r="M118" s="61">
        <f t="shared" si="54"/>
        <v>1.3</v>
      </c>
      <c r="N118" s="61">
        <f t="shared" si="55"/>
        <v>0</v>
      </c>
      <c r="O118" s="61">
        <f t="shared" si="56"/>
        <v>0</v>
      </c>
      <c r="P118" s="61">
        <f t="shared" si="57"/>
        <v>0</v>
      </c>
      <c r="Q118" s="61">
        <v>0</v>
      </c>
      <c r="R118" s="61">
        <v>0</v>
      </c>
      <c r="S118" s="61">
        <v>0</v>
      </c>
      <c r="T118" s="61">
        <v>0</v>
      </c>
      <c r="U118" s="61">
        <v>0</v>
      </c>
      <c r="V118" s="61">
        <v>0</v>
      </c>
      <c r="W118" s="61">
        <v>0</v>
      </c>
      <c r="X118" s="61">
        <v>0</v>
      </c>
      <c r="Y118" s="61">
        <v>0</v>
      </c>
      <c r="Z118" s="61">
        <v>0</v>
      </c>
      <c r="AA118" s="61">
        <v>0</v>
      </c>
      <c r="AB118" s="61">
        <v>0</v>
      </c>
      <c r="AC118" s="61">
        <v>0</v>
      </c>
      <c r="AD118" s="61">
        <v>0</v>
      </c>
      <c r="AE118" s="61">
        <v>0</v>
      </c>
      <c r="AF118" s="61">
        <v>0</v>
      </c>
      <c r="AG118" s="61">
        <v>0</v>
      </c>
      <c r="AH118" s="61">
        <v>0</v>
      </c>
      <c r="AI118" s="61">
        <v>0</v>
      </c>
      <c r="AJ118" s="61">
        <v>0</v>
      </c>
      <c r="AK118" s="61">
        <v>1.3</v>
      </c>
      <c r="AL118" s="61">
        <v>0</v>
      </c>
      <c r="AM118" s="61">
        <v>0</v>
      </c>
      <c r="AN118" s="61">
        <v>0</v>
      </c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  <c r="IW118" s="18"/>
      <c r="IX118" s="18"/>
      <c r="IY118" s="18"/>
      <c r="IZ118" s="18"/>
      <c r="JA118" s="18"/>
      <c r="JB118" s="18"/>
      <c r="JC118" s="18"/>
      <c r="JD118" s="18"/>
      <c r="JE118" s="18"/>
      <c r="JF118" s="18"/>
      <c r="JG118" s="18"/>
      <c r="JH118" s="18"/>
      <c r="JI118" s="18"/>
      <c r="JJ118" s="18"/>
      <c r="JK118" s="18"/>
      <c r="JL118" s="18"/>
      <c r="JM118" s="18"/>
      <c r="JN118" s="18"/>
      <c r="JO118" s="18"/>
      <c r="JP118" s="18"/>
      <c r="JQ118" s="18"/>
      <c r="JR118" s="18"/>
      <c r="JS118" s="18"/>
      <c r="JT118" s="18"/>
      <c r="JU118" s="18"/>
      <c r="JV118" s="18"/>
      <c r="JW118" s="18"/>
      <c r="JX118" s="18"/>
      <c r="JY118" s="18"/>
      <c r="JZ118" s="18"/>
      <c r="KA118" s="18"/>
      <c r="KB118" s="18"/>
      <c r="KC118" s="18"/>
      <c r="KD118" s="18"/>
      <c r="KE118" s="18"/>
      <c r="KF118" s="18"/>
      <c r="KG118" s="18"/>
      <c r="KH118" s="18"/>
      <c r="KI118" s="18"/>
      <c r="KJ118" s="18"/>
      <c r="KK118" s="18"/>
      <c r="KL118" s="18"/>
      <c r="KM118" s="18"/>
      <c r="KN118" s="18"/>
      <c r="KO118" s="18"/>
      <c r="KP118" s="18"/>
      <c r="KQ118" s="18"/>
      <c r="KR118" s="18"/>
      <c r="KS118" s="18"/>
      <c r="KT118" s="18"/>
      <c r="KU118" s="18"/>
      <c r="KV118" s="18"/>
      <c r="KW118" s="18"/>
      <c r="KX118" s="18"/>
      <c r="KY118" s="18"/>
      <c r="KZ118" s="18"/>
      <c r="LA118" s="18"/>
      <c r="LB118" s="18"/>
      <c r="LC118" s="18"/>
      <c r="LD118" s="18"/>
      <c r="LE118" s="18"/>
      <c r="LF118" s="18"/>
      <c r="LG118" s="18"/>
      <c r="LH118" s="18"/>
      <c r="LI118" s="18"/>
      <c r="LJ118" s="18"/>
      <c r="LK118" s="18"/>
      <c r="LL118" s="18"/>
      <c r="LM118" s="18"/>
      <c r="LN118" s="18"/>
      <c r="LO118" s="18"/>
      <c r="LP118" s="18"/>
      <c r="LQ118" s="18"/>
      <c r="LR118" s="18"/>
      <c r="LS118" s="18"/>
      <c r="LT118" s="18"/>
      <c r="LU118" s="18"/>
      <c r="LV118" s="18"/>
      <c r="LW118" s="18"/>
      <c r="LX118" s="18"/>
      <c r="LY118" s="18"/>
      <c r="LZ118" s="18"/>
      <c r="MA118" s="18"/>
      <c r="MB118" s="18"/>
      <c r="MC118" s="18"/>
      <c r="MD118" s="18"/>
      <c r="ME118" s="18"/>
      <c r="MF118" s="18"/>
      <c r="MG118" s="18"/>
      <c r="MH118" s="18"/>
      <c r="MI118" s="18"/>
      <c r="MJ118" s="18"/>
      <c r="MK118" s="18"/>
      <c r="ML118" s="18"/>
      <c r="MM118" s="18"/>
      <c r="MN118" s="18"/>
      <c r="MO118" s="18"/>
      <c r="MP118" s="18"/>
      <c r="MQ118" s="18"/>
      <c r="MR118" s="18"/>
      <c r="MS118" s="18"/>
      <c r="MT118" s="18"/>
      <c r="MU118" s="18"/>
      <c r="MV118" s="18"/>
      <c r="MW118" s="18"/>
      <c r="MX118" s="18"/>
      <c r="MY118" s="18"/>
      <c r="MZ118" s="18"/>
      <c r="NA118" s="18"/>
      <c r="NB118" s="18"/>
      <c r="NC118" s="18"/>
      <c r="ND118" s="18"/>
      <c r="NE118" s="18"/>
      <c r="NF118" s="18"/>
      <c r="NG118" s="18"/>
      <c r="NH118" s="18"/>
      <c r="NI118" s="18"/>
      <c r="NJ118" s="18"/>
      <c r="NK118" s="18"/>
      <c r="NL118" s="18"/>
      <c r="NM118" s="18"/>
      <c r="NN118" s="18"/>
      <c r="NO118" s="18"/>
      <c r="NP118" s="18"/>
      <c r="NQ118" s="18"/>
      <c r="NR118" s="18"/>
      <c r="NS118" s="18"/>
      <c r="NT118" s="18"/>
      <c r="NU118" s="18"/>
      <c r="NV118" s="18"/>
      <c r="NW118" s="18"/>
      <c r="NX118" s="18"/>
      <c r="NY118" s="18"/>
      <c r="NZ118" s="18"/>
      <c r="OA118" s="18"/>
      <c r="OB118" s="18"/>
      <c r="OC118" s="18"/>
      <c r="OD118" s="18"/>
      <c r="OE118" s="18"/>
      <c r="OF118" s="18"/>
      <c r="OG118" s="18"/>
      <c r="OH118" s="18"/>
      <c r="OI118" s="18"/>
      <c r="OJ118" s="18"/>
      <c r="OK118" s="18"/>
      <c r="OL118" s="18"/>
      <c r="OM118" s="18"/>
      <c r="ON118" s="18"/>
      <c r="OO118" s="18"/>
      <c r="OP118" s="18"/>
      <c r="OQ118" s="18"/>
      <c r="OR118" s="18"/>
      <c r="OS118" s="18"/>
      <c r="OT118" s="18"/>
      <c r="OU118" s="18"/>
      <c r="OV118" s="18"/>
      <c r="OW118" s="18"/>
      <c r="OX118" s="18"/>
      <c r="OY118" s="18"/>
      <c r="OZ118" s="18"/>
      <c r="PA118" s="18"/>
      <c r="PB118" s="18"/>
      <c r="PC118" s="18"/>
      <c r="PD118" s="18"/>
      <c r="PE118" s="18"/>
      <c r="PF118" s="18"/>
      <c r="PG118" s="18"/>
      <c r="PH118" s="18"/>
      <c r="PI118" s="18"/>
      <c r="PJ118" s="18"/>
      <c r="PK118" s="18"/>
      <c r="PL118" s="18"/>
      <c r="PM118" s="18"/>
      <c r="PN118" s="18"/>
      <c r="PO118" s="18"/>
      <c r="PP118" s="18"/>
      <c r="PQ118" s="18"/>
      <c r="PR118" s="18"/>
      <c r="PS118" s="18"/>
      <c r="PT118" s="18"/>
      <c r="PU118" s="18"/>
      <c r="PV118" s="18"/>
      <c r="PW118" s="18"/>
      <c r="PX118" s="18"/>
      <c r="PY118" s="18"/>
      <c r="PZ118" s="18"/>
      <c r="QA118" s="18"/>
      <c r="QB118" s="18"/>
      <c r="QC118" s="18"/>
      <c r="QD118" s="18"/>
      <c r="QE118" s="18"/>
      <c r="QF118" s="18"/>
      <c r="QG118" s="18"/>
      <c r="QH118" s="18"/>
      <c r="QI118" s="18"/>
      <c r="QJ118" s="18"/>
      <c r="QK118" s="18"/>
      <c r="QL118" s="18"/>
      <c r="QM118" s="18"/>
      <c r="QN118" s="18"/>
      <c r="QO118" s="18"/>
      <c r="QP118" s="18"/>
      <c r="QQ118" s="18"/>
      <c r="QR118" s="18"/>
      <c r="QS118" s="18"/>
      <c r="QT118" s="18"/>
      <c r="QU118" s="18"/>
      <c r="QV118" s="18"/>
      <c r="QW118" s="18"/>
      <c r="QX118" s="18"/>
      <c r="QY118" s="18"/>
      <c r="QZ118" s="18"/>
      <c r="RA118" s="18"/>
      <c r="RB118" s="18"/>
      <c r="RC118" s="18"/>
      <c r="RD118" s="18"/>
      <c r="RE118" s="18"/>
      <c r="RF118" s="18"/>
      <c r="RG118" s="18"/>
      <c r="RH118" s="18"/>
      <c r="RI118" s="18"/>
      <c r="RJ118" s="18"/>
      <c r="RK118" s="18"/>
      <c r="RL118" s="18"/>
      <c r="RM118" s="18"/>
      <c r="RN118" s="18"/>
      <c r="RO118" s="18"/>
      <c r="RP118" s="18"/>
      <c r="RQ118" s="18"/>
      <c r="RR118" s="18"/>
      <c r="RS118" s="18"/>
      <c r="RT118" s="18"/>
      <c r="RU118" s="18"/>
      <c r="RV118" s="18"/>
      <c r="RW118" s="18"/>
      <c r="RX118" s="18"/>
      <c r="RY118" s="18"/>
      <c r="RZ118" s="18"/>
      <c r="SA118" s="18"/>
      <c r="SB118" s="18"/>
      <c r="SC118" s="18"/>
      <c r="SD118" s="18"/>
      <c r="SE118" s="18"/>
      <c r="SF118" s="18"/>
      <c r="SG118" s="18"/>
      <c r="SH118" s="18"/>
      <c r="SI118" s="18"/>
      <c r="SJ118" s="18"/>
      <c r="SK118" s="18"/>
      <c r="SL118" s="18"/>
      <c r="SM118" s="18"/>
      <c r="SN118" s="18"/>
      <c r="SO118" s="18"/>
      <c r="SP118" s="18"/>
      <c r="SQ118" s="18"/>
      <c r="SR118" s="18"/>
      <c r="SS118" s="18"/>
      <c r="ST118" s="18"/>
      <c r="SU118" s="18"/>
      <c r="SV118" s="18"/>
      <c r="SW118" s="18"/>
      <c r="SX118" s="18"/>
      <c r="SY118" s="18"/>
      <c r="SZ118" s="18"/>
      <c r="TA118" s="18"/>
      <c r="TB118" s="18"/>
      <c r="TC118" s="18"/>
      <c r="TD118" s="18"/>
      <c r="TE118" s="18"/>
      <c r="TF118" s="18"/>
      <c r="TG118" s="18"/>
      <c r="TH118" s="18"/>
      <c r="TI118" s="18"/>
      <c r="TJ118" s="18"/>
      <c r="TK118" s="18"/>
      <c r="TL118" s="18"/>
      <c r="TM118" s="18"/>
      <c r="TN118" s="18"/>
      <c r="TO118" s="18"/>
      <c r="TP118" s="18"/>
      <c r="TQ118" s="18"/>
      <c r="TR118" s="18"/>
      <c r="TS118" s="18"/>
      <c r="TT118" s="18"/>
      <c r="TU118" s="18"/>
      <c r="TV118" s="18"/>
      <c r="TW118" s="18"/>
      <c r="TX118" s="18"/>
      <c r="TY118" s="18"/>
      <c r="TZ118" s="18"/>
      <c r="UA118" s="18"/>
      <c r="UB118" s="18"/>
      <c r="UC118" s="18"/>
      <c r="UD118" s="18"/>
      <c r="UE118" s="18"/>
      <c r="UF118" s="18"/>
      <c r="UG118" s="18"/>
      <c r="UH118" s="18"/>
      <c r="UI118" s="18"/>
      <c r="UJ118" s="18"/>
      <c r="UK118" s="18"/>
      <c r="UL118" s="18"/>
      <c r="UM118" s="18"/>
      <c r="UN118" s="18"/>
      <c r="UO118" s="18"/>
      <c r="UP118" s="18"/>
      <c r="UQ118" s="18"/>
      <c r="UR118" s="18"/>
      <c r="US118" s="18"/>
      <c r="UT118" s="18"/>
      <c r="UU118" s="18"/>
      <c r="UV118" s="18"/>
      <c r="UW118" s="18"/>
      <c r="UX118" s="18"/>
      <c r="UY118" s="18"/>
      <c r="UZ118" s="18"/>
      <c r="VA118" s="18"/>
      <c r="VB118" s="18"/>
      <c r="VC118" s="18"/>
      <c r="VD118" s="18"/>
      <c r="VE118" s="18"/>
      <c r="VF118" s="18"/>
      <c r="VG118" s="18"/>
      <c r="VH118" s="18"/>
      <c r="VI118" s="18"/>
      <c r="VJ118" s="18"/>
      <c r="VK118" s="18"/>
      <c r="VL118" s="18"/>
      <c r="VM118" s="18"/>
      <c r="VN118" s="18"/>
      <c r="VO118" s="18"/>
      <c r="VP118" s="18"/>
      <c r="VQ118" s="18"/>
      <c r="VR118" s="18"/>
      <c r="VS118" s="18"/>
      <c r="VT118" s="18"/>
      <c r="VU118" s="18"/>
      <c r="VV118" s="18"/>
      <c r="VW118" s="18"/>
      <c r="VX118" s="18"/>
      <c r="VY118" s="18"/>
      <c r="VZ118" s="18"/>
      <c r="WA118" s="18"/>
      <c r="WB118" s="18"/>
      <c r="WC118" s="18"/>
      <c r="WD118" s="18"/>
      <c r="WE118" s="18"/>
      <c r="WF118" s="18"/>
      <c r="WG118" s="18"/>
      <c r="WH118" s="18"/>
      <c r="WI118" s="18"/>
      <c r="WJ118" s="18"/>
      <c r="WK118" s="18"/>
      <c r="WL118" s="18"/>
      <c r="WM118" s="18"/>
      <c r="WN118" s="18"/>
      <c r="WO118" s="18"/>
      <c r="WP118" s="18"/>
      <c r="WQ118" s="18"/>
      <c r="WR118" s="18"/>
      <c r="WS118" s="18"/>
      <c r="WT118" s="18"/>
      <c r="WU118" s="18"/>
      <c r="WV118" s="18"/>
      <c r="WW118" s="18"/>
      <c r="WX118" s="18"/>
      <c r="WY118" s="18"/>
      <c r="WZ118" s="18"/>
      <c r="XA118" s="18"/>
      <c r="XB118" s="18"/>
      <c r="XC118" s="18"/>
      <c r="XD118" s="18"/>
      <c r="XE118" s="18"/>
      <c r="XF118" s="18"/>
      <c r="XG118" s="18"/>
      <c r="XH118" s="18"/>
      <c r="XI118" s="18"/>
      <c r="XJ118" s="18"/>
      <c r="XK118" s="18"/>
      <c r="XL118" s="18"/>
      <c r="XM118" s="18"/>
      <c r="XN118" s="18"/>
      <c r="XO118" s="18"/>
      <c r="XP118" s="18"/>
      <c r="XQ118" s="18"/>
      <c r="XR118" s="18"/>
      <c r="XS118" s="18"/>
      <c r="XT118" s="18"/>
      <c r="XU118" s="18"/>
      <c r="XV118" s="18"/>
      <c r="XW118" s="18"/>
      <c r="XX118" s="18"/>
      <c r="XY118" s="18"/>
      <c r="XZ118" s="18"/>
      <c r="YA118" s="18"/>
      <c r="YB118" s="18"/>
      <c r="YC118" s="18"/>
      <c r="YD118" s="18"/>
      <c r="YE118" s="18"/>
      <c r="YF118" s="18"/>
      <c r="YG118" s="18"/>
      <c r="YH118" s="18"/>
      <c r="YI118" s="18"/>
      <c r="YJ118" s="18"/>
      <c r="YK118" s="18"/>
      <c r="YL118" s="18"/>
      <c r="YM118" s="18"/>
      <c r="YN118" s="18"/>
      <c r="YO118" s="18"/>
      <c r="YP118" s="18"/>
      <c r="YQ118" s="18"/>
      <c r="YR118" s="18"/>
      <c r="YS118" s="18"/>
      <c r="YT118" s="18"/>
      <c r="YU118" s="18"/>
      <c r="YV118" s="18"/>
      <c r="YW118" s="18"/>
      <c r="YX118" s="18"/>
      <c r="YY118" s="18"/>
      <c r="YZ118" s="18"/>
      <c r="ZA118" s="18"/>
      <c r="ZB118" s="18"/>
      <c r="ZC118" s="18"/>
      <c r="ZD118" s="18"/>
      <c r="ZE118" s="18"/>
      <c r="ZF118" s="18"/>
      <c r="ZG118" s="18"/>
      <c r="ZH118" s="18"/>
      <c r="ZI118" s="18"/>
      <c r="ZJ118" s="18"/>
      <c r="ZK118" s="18"/>
      <c r="ZL118" s="18"/>
      <c r="ZM118" s="18"/>
      <c r="ZN118" s="18"/>
      <c r="ZO118" s="18"/>
      <c r="ZP118" s="18"/>
      <c r="ZQ118" s="18"/>
      <c r="ZR118" s="18"/>
      <c r="ZS118" s="18"/>
      <c r="ZT118" s="18"/>
      <c r="ZU118" s="18"/>
      <c r="ZV118" s="18"/>
      <c r="ZW118" s="18"/>
      <c r="ZX118" s="18"/>
      <c r="ZY118" s="18"/>
      <c r="ZZ118" s="18"/>
      <c r="AAA118" s="18"/>
      <c r="AAB118" s="18"/>
      <c r="AAC118" s="18"/>
      <c r="AAD118" s="18"/>
      <c r="AAE118" s="18"/>
      <c r="AAF118" s="18"/>
      <c r="AAG118" s="18"/>
      <c r="AAH118" s="18"/>
      <c r="AAI118" s="18"/>
      <c r="AAJ118" s="18"/>
      <c r="AAK118" s="18"/>
      <c r="AAL118" s="18"/>
      <c r="AAM118" s="18"/>
      <c r="AAN118" s="18"/>
      <c r="AAO118" s="18"/>
      <c r="AAP118" s="18"/>
      <c r="AAQ118" s="18"/>
      <c r="AAR118" s="18"/>
      <c r="AAS118" s="18"/>
      <c r="AAT118" s="18"/>
      <c r="AAU118" s="18"/>
      <c r="AAV118" s="18"/>
      <c r="AAW118" s="18"/>
      <c r="AAX118" s="18"/>
      <c r="AAY118" s="18"/>
      <c r="AAZ118" s="18"/>
      <c r="ABA118" s="18"/>
      <c r="ABB118" s="18"/>
      <c r="ABC118" s="18"/>
      <c r="ABD118" s="18"/>
      <c r="ABE118" s="18"/>
      <c r="ABF118" s="18"/>
      <c r="ABG118" s="18"/>
      <c r="ABH118" s="18"/>
      <c r="ABI118" s="18"/>
      <c r="ABJ118" s="18"/>
      <c r="ABK118" s="18"/>
      <c r="ABL118" s="18"/>
      <c r="ABM118" s="18"/>
      <c r="ABN118" s="18"/>
      <c r="ABO118" s="18"/>
      <c r="ABP118" s="18"/>
      <c r="ABQ118" s="18"/>
      <c r="ABR118" s="18"/>
      <c r="ABS118" s="18"/>
      <c r="ABT118" s="18"/>
      <c r="ABU118" s="18"/>
      <c r="ABV118" s="18"/>
      <c r="ABW118" s="18"/>
      <c r="ABX118" s="18"/>
      <c r="ABY118" s="18"/>
      <c r="ABZ118" s="18"/>
      <c r="ACA118" s="18"/>
      <c r="ACB118" s="18"/>
      <c r="ACC118" s="18"/>
      <c r="ACD118" s="18"/>
      <c r="ACE118" s="18"/>
      <c r="ACF118" s="18"/>
      <c r="ACG118" s="18"/>
      <c r="ACH118" s="18"/>
      <c r="ACI118" s="18"/>
      <c r="ACJ118" s="18"/>
      <c r="ACK118" s="18"/>
      <c r="ACL118" s="18"/>
      <c r="ACM118" s="18"/>
      <c r="ACN118" s="18"/>
      <c r="ACO118" s="18"/>
      <c r="ACP118" s="18"/>
      <c r="ACQ118" s="18"/>
      <c r="ACR118" s="18"/>
      <c r="ACS118" s="18"/>
      <c r="ACT118" s="18"/>
      <c r="ACU118" s="18"/>
      <c r="ACV118" s="18"/>
      <c r="ACW118" s="18"/>
      <c r="ACX118" s="18"/>
      <c r="ACY118" s="18"/>
      <c r="ACZ118" s="18"/>
      <c r="ADA118" s="18"/>
      <c r="ADB118" s="18"/>
      <c r="ADC118" s="18"/>
      <c r="ADD118" s="18"/>
      <c r="ADE118" s="18"/>
      <c r="ADF118" s="18"/>
      <c r="ADG118" s="18"/>
      <c r="ADH118" s="18"/>
      <c r="ADI118" s="18"/>
      <c r="ADJ118" s="18"/>
      <c r="ADK118" s="18"/>
      <c r="ADL118" s="18"/>
      <c r="ADM118" s="18"/>
      <c r="ADN118" s="18"/>
      <c r="ADO118" s="18"/>
      <c r="ADP118" s="18"/>
      <c r="ADQ118" s="18"/>
      <c r="ADR118" s="18"/>
      <c r="ADS118" s="18"/>
      <c r="ADT118" s="18"/>
      <c r="ADU118" s="18"/>
      <c r="ADV118" s="18"/>
      <c r="ADW118" s="18"/>
      <c r="ADX118" s="18"/>
      <c r="ADY118" s="18"/>
      <c r="ADZ118" s="18"/>
      <c r="AEA118" s="18"/>
      <c r="AEB118" s="18"/>
      <c r="AEC118" s="18"/>
      <c r="AED118" s="18"/>
      <c r="AEE118" s="18"/>
      <c r="AEF118" s="18"/>
      <c r="AEG118" s="18"/>
      <c r="AEH118" s="18"/>
      <c r="AEI118" s="18"/>
      <c r="AEJ118" s="18"/>
      <c r="AEK118" s="18"/>
      <c r="AEL118" s="18"/>
      <c r="AEM118" s="18"/>
      <c r="AEN118" s="18"/>
      <c r="AEO118" s="18"/>
      <c r="AEP118" s="18"/>
      <c r="AEQ118" s="18"/>
      <c r="AER118" s="18"/>
      <c r="AES118" s="18"/>
      <c r="AET118" s="18"/>
      <c r="AEU118" s="18"/>
      <c r="AEV118" s="18"/>
      <c r="AEW118" s="18"/>
      <c r="AEX118" s="18"/>
      <c r="AEY118" s="18"/>
      <c r="AEZ118" s="18"/>
      <c r="AFA118" s="18"/>
      <c r="AFB118" s="18"/>
      <c r="AFC118" s="18"/>
      <c r="AFD118" s="18"/>
      <c r="AFE118" s="18"/>
      <c r="AFF118" s="18"/>
      <c r="AFG118" s="18"/>
      <c r="AFH118" s="18"/>
      <c r="AFI118" s="18"/>
      <c r="AFJ118" s="18"/>
      <c r="AFK118" s="18"/>
      <c r="AFL118" s="18"/>
      <c r="AFM118" s="18"/>
      <c r="AFN118" s="18"/>
      <c r="AFO118" s="18"/>
      <c r="AFP118" s="18"/>
      <c r="AFQ118" s="18"/>
      <c r="AFR118" s="18"/>
      <c r="AFS118" s="18"/>
      <c r="AFT118" s="18"/>
      <c r="AFU118" s="18"/>
      <c r="AFV118" s="18"/>
      <c r="AFW118" s="18"/>
      <c r="AFX118" s="18"/>
      <c r="AFY118" s="18"/>
      <c r="AFZ118" s="18"/>
      <c r="AGA118" s="18"/>
      <c r="AGB118" s="18"/>
      <c r="AGC118" s="18"/>
      <c r="AGD118" s="18"/>
      <c r="AGE118" s="18"/>
      <c r="AGF118" s="18"/>
      <c r="AGG118" s="18"/>
      <c r="AGH118" s="18"/>
      <c r="AGI118" s="18"/>
      <c r="AGJ118" s="18"/>
      <c r="AGK118" s="18"/>
      <c r="AGL118" s="18"/>
      <c r="AGM118" s="18"/>
      <c r="AGN118" s="18"/>
      <c r="AGO118" s="18"/>
      <c r="AGP118" s="18"/>
      <c r="AGQ118" s="18"/>
      <c r="AGR118" s="18"/>
      <c r="AGS118" s="18"/>
      <c r="AGT118" s="18"/>
      <c r="AGU118" s="18"/>
      <c r="AGV118" s="18"/>
      <c r="AGW118" s="18"/>
      <c r="AGX118" s="18"/>
      <c r="AGY118" s="18"/>
      <c r="AGZ118" s="18"/>
      <c r="AHA118" s="18"/>
      <c r="AHB118" s="18"/>
      <c r="AHC118" s="18"/>
      <c r="AHD118" s="18"/>
      <c r="AHE118" s="18"/>
      <c r="AHF118" s="18"/>
      <c r="AHG118" s="18"/>
      <c r="AHH118" s="18"/>
      <c r="AHI118" s="18"/>
      <c r="AHJ118" s="18"/>
      <c r="AHK118" s="18"/>
      <c r="AHL118" s="18"/>
      <c r="AHM118" s="18"/>
      <c r="AHN118" s="18"/>
      <c r="AHO118" s="18"/>
      <c r="AHP118" s="18"/>
      <c r="AHQ118" s="18"/>
      <c r="AHR118" s="18"/>
      <c r="AHS118" s="18"/>
      <c r="AHT118" s="18"/>
      <c r="AHU118" s="18"/>
      <c r="AHV118" s="18"/>
      <c r="AHW118" s="18"/>
      <c r="AHX118" s="18"/>
      <c r="AHY118" s="18"/>
      <c r="AHZ118" s="18"/>
      <c r="AIA118" s="18"/>
      <c r="AIB118" s="18"/>
      <c r="AIC118" s="18"/>
      <c r="AID118" s="18"/>
      <c r="AIE118" s="18"/>
      <c r="AIF118" s="18"/>
      <c r="AIG118" s="18"/>
      <c r="AIH118" s="18"/>
      <c r="AII118" s="18"/>
      <c r="AIJ118" s="18"/>
      <c r="AIK118" s="18"/>
      <c r="AIL118" s="18"/>
      <c r="AIM118" s="18"/>
      <c r="AIN118" s="18"/>
      <c r="AIO118" s="18"/>
      <c r="AIP118" s="18"/>
      <c r="AIQ118" s="18"/>
      <c r="AIR118" s="18"/>
      <c r="AIS118" s="18"/>
      <c r="AIT118" s="18"/>
      <c r="AIU118" s="18"/>
      <c r="AIV118" s="18"/>
      <c r="AIW118" s="18"/>
      <c r="AIX118" s="18"/>
      <c r="AIY118" s="18"/>
      <c r="AIZ118" s="18"/>
      <c r="AJA118" s="18"/>
      <c r="AJB118" s="18"/>
      <c r="AJC118" s="18"/>
      <c r="AJD118" s="18"/>
      <c r="AJE118" s="18"/>
      <c r="AJF118" s="18"/>
      <c r="AJG118" s="18"/>
      <c r="AJH118" s="18"/>
      <c r="AJI118" s="18"/>
      <c r="AJJ118" s="18"/>
      <c r="AJK118" s="18"/>
      <c r="AJL118" s="18"/>
      <c r="AJM118" s="18"/>
      <c r="AJN118" s="18"/>
      <c r="AJO118" s="18"/>
      <c r="AJP118" s="18"/>
      <c r="AJQ118" s="18"/>
      <c r="AJR118" s="18"/>
      <c r="AJS118" s="18"/>
      <c r="AJT118" s="18"/>
      <c r="AJU118" s="18"/>
      <c r="AJV118" s="18"/>
      <c r="AJW118" s="18"/>
      <c r="AJX118" s="18"/>
      <c r="AJY118" s="18"/>
      <c r="AJZ118" s="18"/>
      <c r="AKA118" s="18"/>
      <c r="AKB118" s="18"/>
      <c r="AKC118" s="18"/>
      <c r="AKD118" s="18"/>
      <c r="AKE118" s="18"/>
      <c r="AKF118" s="18"/>
      <c r="AKG118" s="18"/>
      <c r="AKH118" s="18"/>
      <c r="AKI118" s="18"/>
      <c r="AKJ118" s="18"/>
      <c r="AKK118" s="18"/>
      <c r="AKL118" s="18"/>
      <c r="AKM118" s="18"/>
      <c r="AKN118" s="18"/>
      <c r="AKO118" s="18"/>
      <c r="AKP118" s="18"/>
      <c r="AKQ118" s="18"/>
      <c r="AKR118" s="18"/>
      <c r="AKS118" s="18"/>
      <c r="AKT118" s="18"/>
      <c r="AKU118" s="18"/>
      <c r="AKV118" s="18"/>
      <c r="AKW118" s="18"/>
      <c r="AKX118" s="18"/>
      <c r="AKY118" s="18"/>
      <c r="AKZ118" s="18"/>
      <c r="ALA118" s="18"/>
      <c r="ALB118" s="18"/>
      <c r="ALC118" s="18"/>
      <c r="ALD118" s="18"/>
      <c r="ALE118" s="18"/>
      <c r="ALF118" s="18"/>
      <c r="ALG118" s="18"/>
      <c r="ALH118" s="18"/>
      <c r="ALI118" s="18"/>
      <c r="ALJ118" s="18"/>
      <c r="ALK118" s="18"/>
      <c r="ALL118" s="18"/>
      <c r="ALM118" s="18"/>
      <c r="ALN118" s="18"/>
      <c r="ALO118" s="18"/>
      <c r="ALP118" s="18"/>
      <c r="ALQ118" s="18"/>
      <c r="ALR118" s="18"/>
      <c r="ALS118" s="18"/>
      <c r="ALT118" s="18"/>
      <c r="ALU118" s="18"/>
      <c r="ALV118" s="18"/>
      <c r="ALW118" s="18"/>
      <c r="ALX118" s="18"/>
      <c r="ALY118" s="18"/>
      <c r="ALZ118" s="18"/>
      <c r="AMA118" s="18"/>
      <c r="AMB118" s="18"/>
      <c r="AMC118" s="18"/>
      <c r="AMD118" s="18"/>
      <c r="AME118" s="18"/>
      <c r="AMF118" s="18"/>
      <c r="AMG118" s="18"/>
      <c r="AMH118" s="18"/>
      <c r="AMI118" s="18"/>
      <c r="AMJ118" s="18"/>
      <c r="AMK118" s="18"/>
    </row>
    <row r="119" spans="1:1025" s="17" customFormat="1" ht="25.5" x14ac:dyDescent="0.25">
      <c r="A119" s="21" t="s">
        <v>129</v>
      </c>
      <c r="B119" s="51" t="s">
        <v>169</v>
      </c>
      <c r="C119" s="25" t="s">
        <v>170</v>
      </c>
      <c r="D119" s="25" t="s">
        <v>65</v>
      </c>
      <c r="E119" s="61">
        <v>0</v>
      </c>
      <c r="F119" s="61">
        <v>0</v>
      </c>
      <c r="G119" s="61">
        <v>1</v>
      </c>
      <c r="H119" s="61">
        <v>0</v>
      </c>
      <c r="I119" s="61">
        <v>0</v>
      </c>
      <c r="J119" s="61">
        <v>0</v>
      </c>
      <c r="K119" s="61">
        <f t="shared" si="52"/>
        <v>0</v>
      </c>
      <c r="L119" s="61">
        <f t="shared" si="53"/>
        <v>0</v>
      </c>
      <c r="M119" s="61">
        <f t="shared" si="54"/>
        <v>1</v>
      </c>
      <c r="N119" s="61">
        <f t="shared" si="55"/>
        <v>0</v>
      </c>
      <c r="O119" s="61">
        <f t="shared" si="56"/>
        <v>0</v>
      </c>
      <c r="P119" s="61">
        <f t="shared" si="57"/>
        <v>0</v>
      </c>
      <c r="Q119" s="61">
        <v>0</v>
      </c>
      <c r="R119" s="61">
        <v>0</v>
      </c>
      <c r="S119" s="61">
        <v>0</v>
      </c>
      <c r="T119" s="61">
        <v>0</v>
      </c>
      <c r="U119" s="61">
        <v>0</v>
      </c>
      <c r="V119" s="61">
        <v>0</v>
      </c>
      <c r="W119" s="61">
        <v>0</v>
      </c>
      <c r="X119" s="61">
        <v>0</v>
      </c>
      <c r="Y119" s="61">
        <v>0</v>
      </c>
      <c r="Z119" s="61">
        <v>0</v>
      </c>
      <c r="AA119" s="61">
        <v>0</v>
      </c>
      <c r="AB119" s="61">
        <v>0</v>
      </c>
      <c r="AC119" s="61">
        <v>0</v>
      </c>
      <c r="AD119" s="61">
        <v>0</v>
      </c>
      <c r="AE119" s="61">
        <v>0</v>
      </c>
      <c r="AF119" s="61">
        <v>0</v>
      </c>
      <c r="AG119" s="61">
        <v>0</v>
      </c>
      <c r="AH119" s="61">
        <v>0</v>
      </c>
      <c r="AI119" s="61">
        <v>0</v>
      </c>
      <c r="AJ119" s="61">
        <v>0</v>
      </c>
      <c r="AK119" s="61">
        <v>1</v>
      </c>
      <c r="AL119" s="61">
        <v>0</v>
      </c>
      <c r="AM119" s="61">
        <v>0</v>
      </c>
      <c r="AN119" s="61">
        <v>0</v>
      </c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18"/>
      <c r="HM119" s="18"/>
      <c r="HN119" s="18"/>
      <c r="HO119" s="18"/>
      <c r="HP119" s="18"/>
      <c r="HQ119" s="18"/>
      <c r="HR119" s="18"/>
      <c r="HS119" s="18"/>
      <c r="HT119" s="18"/>
      <c r="HU119" s="18"/>
      <c r="HV119" s="18"/>
      <c r="HW119" s="18"/>
      <c r="HX119" s="18"/>
      <c r="HY119" s="18"/>
      <c r="HZ119" s="18"/>
      <c r="IA119" s="18"/>
      <c r="IB119" s="18"/>
      <c r="IC119" s="18"/>
      <c r="ID119" s="18"/>
      <c r="IE119" s="18"/>
      <c r="IF119" s="18"/>
      <c r="IG119" s="18"/>
      <c r="IH119" s="18"/>
      <c r="II119" s="18"/>
      <c r="IJ119" s="18"/>
      <c r="IK119" s="18"/>
      <c r="IL119" s="18"/>
      <c r="IM119" s="18"/>
      <c r="IN119" s="18"/>
      <c r="IO119" s="18"/>
      <c r="IP119" s="18"/>
      <c r="IQ119" s="18"/>
      <c r="IR119" s="18"/>
      <c r="IS119" s="18"/>
      <c r="IT119" s="18"/>
      <c r="IU119" s="18"/>
      <c r="IV119" s="18"/>
      <c r="IW119" s="18"/>
      <c r="IX119" s="18"/>
      <c r="IY119" s="18"/>
      <c r="IZ119" s="18"/>
      <c r="JA119" s="18"/>
      <c r="JB119" s="18"/>
      <c r="JC119" s="18"/>
      <c r="JD119" s="18"/>
      <c r="JE119" s="18"/>
      <c r="JF119" s="18"/>
      <c r="JG119" s="18"/>
      <c r="JH119" s="18"/>
      <c r="JI119" s="18"/>
      <c r="JJ119" s="18"/>
      <c r="JK119" s="18"/>
      <c r="JL119" s="18"/>
      <c r="JM119" s="18"/>
      <c r="JN119" s="18"/>
      <c r="JO119" s="18"/>
      <c r="JP119" s="18"/>
      <c r="JQ119" s="18"/>
      <c r="JR119" s="18"/>
      <c r="JS119" s="18"/>
      <c r="JT119" s="18"/>
      <c r="JU119" s="18"/>
      <c r="JV119" s="18"/>
      <c r="JW119" s="18"/>
      <c r="JX119" s="18"/>
      <c r="JY119" s="18"/>
      <c r="JZ119" s="18"/>
      <c r="KA119" s="18"/>
      <c r="KB119" s="18"/>
      <c r="KC119" s="18"/>
      <c r="KD119" s="18"/>
      <c r="KE119" s="18"/>
      <c r="KF119" s="18"/>
      <c r="KG119" s="18"/>
      <c r="KH119" s="18"/>
      <c r="KI119" s="18"/>
      <c r="KJ119" s="18"/>
      <c r="KK119" s="18"/>
      <c r="KL119" s="18"/>
      <c r="KM119" s="18"/>
      <c r="KN119" s="18"/>
      <c r="KO119" s="18"/>
      <c r="KP119" s="18"/>
      <c r="KQ119" s="18"/>
      <c r="KR119" s="18"/>
      <c r="KS119" s="18"/>
      <c r="KT119" s="18"/>
      <c r="KU119" s="18"/>
      <c r="KV119" s="18"/>
      <c r="KW119" s="18"/>
      <c r="KX119" s="18"/>
      <c r="KY119" s="18"/>
      <c r="KZ119" s="18"/>
      <c r="LA119" s="18"/>
      <c r="LB119" s="18"/>
      <c r="LC119" s="18"/>
      <c r="LD119" s="18"/>
      <c r="LE119" s="18"/>
      <c r="LF119" s="18"/>
      <c r="LG119" s="18"/>
      <c r="LH119" s="18"/>
      <c r="LI119" s="18"/>
      <c r="LJ119" s="18"/>
      <c r="LK119" s="18"/>
      <c r="LL119" s="18"/>
      <c r="LM119" s="18"/>
      <c r="LN119" s="18"/>
      <c r="LO119" s="18"/>
      <c r="LP119" s="18"/>
      <c r="LQ119" s="18"/>
      <c r="LR119" s="18"/>
      <c r="LS119" s="18"/>
      <c r="LT119" s="18"/>
      <c r="LU119" s="18"/>
      <c r="LV119" s="18"/>
      <c r="LW119" s="18"/>
      <c r="LX119" s="18"/>
      <c r="LY119" s="18"/>
      <c r="LZ119" s="18"/>
      <c r="MA119" s="18"/>
      <c r="MB119" s="18"/>
      <c r="MC119" s="18"/>
      <c r="MD119" s="18"/>
      <c r="ME119" s="18"/>
      <c r="MF119" s="18"/>
      <c r="MG119" s="18"/>
      <c r="MH119" s="18"/>
      <c r="MI119" s="18"/>
      <c r="MJ119" s="18"/>
      <c r="MK119" s="18"/>
      <c r="ML119" s="18"/>
      <c r="MM119" s="18"/>
      <c r="MN119" s="18"/>
      <c r="MO119" s="18"/>
      <c r="MP119" s="18"/>
      <c r="MQ119" s="18"/>
      <c r="MR119" s="18"/>
      <c r="MS119" s="18"/>
      <c r="MT119" s="18"/>
      <c r="MU119" s="18"/>
      <c r="MV119" s="18"/>
      <c r="MW119" s="18"/>
      <c r="MX119" s="18"/>
      <c r="MY119" s="18"/>
      <c r="MZ119" s="18"/>
      <c r="NA119" s="18"/>
      <c r="NB119" s="18"/>
      <c r="NC119" s="18"/>
      <c r="ND119" s="18"/>
      <c r="NE119" s="18"/>
      <c r="NF119" s="18"/>
      <c r="NG119" s="18"/>
      <c r="NH119" s="18"/>
      <c r="NI119" s="18"/>
      <c r="NJ119" s="18"/>
      <c r="NK119" s="18"/>
      <c r="NL119" s="18"/>
      <c r="NM119" s="18"/>
      <c r="NN119" s="18"/>
      <c r="NO119" s="18"/>
      <c r="NP119" s="18"/>
      <c r="NQ119" s="18"/>
      <c r="NR119" s="18"/>
      <c r="NS119" s="18"/>
      <c r="NT119" s="18"/>
      <c r="NU119" s="18"/>
      <c r="NV119" s="18"/>
      <c r="NW119" s="18"/>
      <c r="NX119" s="18"/>
      <c r="NY119" s="18"/>
      <c r="NZ119" s="18"/>
      <c r="OA119" s="18"/>
      <c r="OB119" s="18"/>
      <c r="OC119" s="18"/>
      <c r="OD119" s="18"/>
      <c r="OE119" s="18"/>
      <c r="OF119" s="18"/>
      <c r="OG119" s="18"/>
      <c r="OH119" s="18"/>
      <c r="OI119" s="18"/>
      <c r="OJ119" s="18"/>
      <c r="OK119" s="18"/>
      <c r="OL119" s="18"/>
      <c r="OM119" s="18"/>
      <c r="ON119" s="18"/>
      <c r="OO119" s="18"/>
      <c r="OP119" s="18"/>
      <c r="OQ119" s="18"/>
      <c r="OR119" s="18"/>
      <c r="OS119" s="18"/>
      <c r="OT119" s="18"/>
      <c r="OU119" s="18"/>
      <c r="OV119" s="18"/>
      <c r="OW119" s="18"/>
      <c r="OX119" s="18"/>
      <c r="OY119" s="18"/>
      <c r="OZ119" s="18"/>
      <c r="PA119" s="18"/>
      <c r="PB119" s="18"/>
      <c r="PC119" s="18"/>
      <c r="PD119" s="18"/>
      <c r="PE119" s="18"/>
      <c r="PF119" s="18"/>
      <c r="PG119" s="18"/>
      <c r="PH119" s="18"/>
      <c r="PI119" s="18"/>
      <c r="PJ119" s="18"/>
      <c r="PK119" s="18"/>
      <c r="PL119" s="18"/>
      <c r="PM119" s="18"/>
      <c r="PN119" s="18"/>
      <c r="PO119" s="18"/>
      <c r="PP119" s="18"/>
      <c r="PQ119" s="18"/>
      <c r="PR119" s="18"/>
      <c r="PS119" s="18"/>
      <c r="PT119" s="18"/>
      <c r="PU119" s="18"/>
      <c r="PV119" s="18"/>
      <c r="PW119" s="18"/>
      <c r="PX119" s="18"/>
      <c r="PY119" s="18"/>
      <c r="PZ119" s="18"/>
      <c r="QA119" s="18"/>
      <c r="QB119" s="18"/>
      <c r="QC119" s="18"/>
      <c r="QD119" s="18"/>
      <c r="QE119" s="18"/>
      <c r="QF119" s="18"/>
      <c r="QG119" s="18"/>
      <c r="QH119" s="18"/>
      <c r="QI119" s="18"/>
      <c r="QJ119" s="18"/>
      <c r="QK119" s="18"/>
      <c r="QL119" s="18"/>
      <c r="QM119" s="18"/>
      <c r="QN119" s="18"/>
      <c r="QO119" s="18"/>
      <c r="QP119" s="18"/>
      <c r="QQ119" s="18"/>
      <c r="QR119" s="18"/>
      <c r="QS119" s="18"/>
      <c r="QT119" s="18"/>
      <c r="QU119" s="18"/>
      <c r="QV119" s="18"/>
      <c r="QW119" s="18"/>
      <c r="QX119" s="18"/>
      <c r="QY119" s="18"/>
      <c r="QZ119" s="18"/>
      <c r="RA119" s="18"/>
      <c r="RB119" s="18"/>
      <c r="RC119" s="18"/>
      <c r="RD119" s="18"/>
      <c r="RE119" s="18"/>
      <c r="RF119" s="18"/>
      <c r="RG119" s="18"/>
      <c r="RH119" s="18"/>
      <c r="RI119" s="18"/>
      <c r="RJ119" s="18"/>
      <c r="RK119" s="18"/>
      <c r="RL119" s="18"/>
      <c r="RM119" s="18"/>
      <c r="RN119" s="18"/>
      <c r="RO119" s="18"/>
      <c r="RP119" s="18"/>
      <c r="RQ119" s="18"/>
      <c r="RR119" s="18"/>
      <c r="RS119" s="18"/>
      <c r="RT119" s="18"/>
      <c r="RU119" s="18"/>
      <c r="RV119" s="18"/>
      <c r="RW119" s="18"/>
      <c r="RX119" s="18"/>
      <c r="RY119" s="18"/>
      <c r="RZ119" s="18"/>
      <c r="SA119" s="18"/>
      <c r="SB119" s="18"/>
      <c r="SC119" s="18"/>
      <c r="SD119" s="18"/>
      <c r="SE119" s="18"/>
      <c r="SF119" s="18"/>
      <c r="SG119" s="18"/>
      <c r="SH119" s="18"/>
      <c r="SI119" s="18"/>
      <c r="SJ119" s="18"/>
      <c r="SK119" s="18"/>
      <c r="SL119" s="18"/>
      <c r="SM119" s="18"/>
      <c r="SN119" s="18"/>
      <c r="SO119" s="18"/>
      <c r="SP119" s="18"/>
      <c r="SQ119" s="18"/>
      <c r="SR119" s="18"/>
      <c r="SS119" s="18"/>
      <c r="ST119" s="18"/>
      <c r="SU119" s="18"/>
      <c r="SV119" s="18"/>
      <c r="SW119" s="18"/>
      <c r="SX119" s="18"/>
      <c r="SY119" s="18"/>
      <c r="SZ119" s="18"/>
      <c r="TA119" s="18"/>
      <c r="TB119" s="18"/>
      <c r="TC119" s="18"/>
      <c r="TD119" s="18"/>
      <c r="TE119" s="18"/>
      <c r="TF119" s="18"/>
      <c r="TG119" s="18"/>
      <c r="TH119" s="18"/>
      <c r="TI119" s="18"/>
      <c r="TJ119" s="18"/>
      <c r="TK119" s="18"/>
      <c r="TL119" s="18"/>
      <c r="TM119" s="18"/>
      <c r="TN119" s="18"/>
      <c r="TO119" s="18"/>
      <c r="TP119" s="18"/>
      <c r="TQ119" s="18"/>
      <c r="TR119" s="18"/>
      <c r="TS119" s="18"/>
      <c r="TT119" s="18"/>
      <c r="TU119" s="18"/>
      <c r="TV119" s="18"/>
      <c r="TW119" s="18"/>
      <c r="TX119" s="18"/>
      <c r="TY119" s="18"/>
      <c r="TZ119" s="18"/>
      <c r="UA119" s="18"/>
      <c r="UB119" s="18"/>
      <c r="UC119" s="18"/>
      <c r="UD119" s="18"/>
      <c r="UE119" s="18"/>
      <c r="UF119" s="18"/>
      <c r="UG119" s="18"/>
      <c r="UH119" s="18"/>
      <c r="UI119" s="18"/>
      <c r="UJ119" s="18"/>
      <c r="UK119" s="18"/>
      <c r="UL119" s="18"/>
      <c r="UM119" s="18"/>
      <c r="UN119" s="18"/>
      <c r="UO119" s="18"/>
      <c r="UP119" s="18"/>
      <c r="UQ119" s="18"/>
      <c r="UR119" s="18"/>
      <c r="US119" s="18"/>
      <c r="UT119" s="18"/>
      <c r="UU119" s="18"/>
      <c r="UV119" s="18"/>
      <c r="UW119" s="18"/>
      <c r="UX119" s="18"/>
      <c r="UY119" s="18"/>
      <c r="UZ119" s="18"/>
      <c r="VA119" s="18"/>
      <c r="VB119" s="18"/>
      <c r="VC119" s="18"/>
      <c r="VD119" s="18"/>
      <c r="VE119" s="18"/>
      <c r="VF119" s="18"/>
      <c r="VG119" s="18"/>
      <c r="VH119" s="18"/>
      <c r="VI119" s="18"/>
      <c r="VJ119" s="18"/>
      <c r="VK119" s="18"/>
      <c r="VL119" s="18"/>
      <c r="VM119" s="18"/>
      <c r="VN119" s="18"/>
      <c r="VO119" s="18"/>
      <c r="VP119" s="18"/>
      <c r="VQ119" s="18"/>
      <c r="VR119" s="18"/>
      <c r="VS119" s="18"/>
      <c r="VT119" s="18"/>
      <c r="VU119" s="18"/>
      <c r="VV119" s="18"/>
      <c r="VW119" s="18"/>
      <c r="VX119" s="18"/>
      <c r="VY119" s="18"/>
      <c r="VZ119" s="18"/>
      <c r="WA119" s="18"/>
      <c r="WB119" s="18"/>
      <c r="WC119" s="18"/>
      <c r="WD119" s="18"/>
      <c r="WE119" s="18"/>
      <c r="WF119" s="18"/>
      <c r="WG119" s="18"/>
      <c r="WH119" s="18"/>
      <c r="WI119" s="18"/>
      <c r="WJ119" s="18"/>
      <c r="WK119" s="18"/>
      <c r="WL119" s="18"/>
      <c r="WM119" s="18"/>
      <c r="WN119" s="18"/>
      <c r="WO119" s="18"/>
      <c r="WP119" s="18"/>
      <c r="WQ119" s="18"/>
      <c r="WR119" s="18"/>
      <c r="WS119" s="18"/>
      <c r="WT119" s="18"/>
      <c r="WU119" s="18"/>
      <c r="WV119" s="18"/>
      <c r="WW119" s="18"/>
      <c r="WX119" s="18"/>
      <c r="WY119" s="18"/>
      <c r="WZ119" s="18"/>
      <c r="XA119" s="18"/>
      <c r="XB119" s="18"/>
      <c r="XC119" s="18"/>
      <c r="XD119" s="18"/>
      <c r="XE119" s="18"/>
      <c r="XF119" s="18"/>
      <c r="XG119" s="18"/>
      <c r="XH119" s="18"/>
      <c r="XI119" s="18"/>
      <c r="XJ119" s="18"/>
      <c r="XK119" s="18"/>
      <c r="XL119" s="18"/>
      <c r="XM119" s="18"/>
      <c r="XN119" s="18"/>
      <c r="XO119" s="18"/>
      <c r="XP119" s="18"/>
      <c r="XQ119" s="18"/>
      <c r="XR119" s="18"/>
      <c r="XS119" s="18"/>
      <c r="XT119" s="18"/>
      <c r="XU119" s="18"/>
      <c r="XV119" s="18"/>
      <c r="XW119" s="18"/>
      <c r="XX119" s="18"/>
      <c r="XY119" s="18"/>
      <c r="XZ119" s="18"/>
      <c r="YA119" s="18"/>
      <c r="YB119" s="18"/>
      <c r="YC119" s="18"/>
      <c r="YD119" s="18"/>
      <c r="YE119" s="18"/>
      <c r="YF119" s="18"/>
      <c r="YG119" s="18"/>
      <c r="YH119" s="18"/>
      <c r="YI119" s="18"/>
      <c r="YJ119" s="18"/>
      <c r="YK119" s="18"/>
      <c r="YL119" s="18"/>
      <c r="YM119" s="18"/>
      <c r="YN119" s="18"/>
      <c r="YO119" s="18"/>
      <c r="YP119" s="18"/>
      <c r="YQ119" s="18"/>
      <c r="YR119" s="18"/>
      <c r="YS119" s="18"/>
      <c r="YT119" s="18"/>
      <c r="YU119" s="18"/>
      <c r="YV119" s="18"/>
      <c r="YW119" s="18"/>
      <c r="YX119" s="18"/>
      <c r="YY119" s="18"/>
      <c r="YZ119" s="18"/>
      <c r="ZA119" s="18"/>
      <c r="ZB119" s="18"/>
      <c r="ZC119" s="18"/>
      <c r="ZD119" s="18"/>
      <c r="ZE119" s="18"/>
      <c r="ZF119" s="18"/>
      <c r="ZG119" s="18"/>
      <c r="ZH119" s="18"/>
      <c r="ZI119" s="18"/>
      <c r="ZJ119" s="18"/>
      <c r="ZK119" s="18"/>
      <c r="ZL119" s="18"/>
      <c r="ZM119" s="18"/>
      <c r="ZN119" s="18"/>
      <c r="ZO119" s="18"/>
      <c r="ZP119" s="18"/>
      <c r="ZQ119" s="18"/>
      <c r="ZR119" s="18"/>
      <c r="ZS119" s="18"/>
      <c r="ZT119" s="18"/>
      <c r="ZU119" s="18"/>
      <c r="ZV119" s="18"/>
      <c r="ZW119" s="18"/>
      <c r="ZX119" s="18"/>
      <c r="ZY119" s="18"/>
      <c r="ZZ119" s="18"/>
      <c r="AAA119" s="18"/>
      <c r="AAB119" s="18"/>
      <c r="AAC119" s="18"/>
      <c r="AAD119" s="18"/>
      <c r="AAE119" s="18"/>
      <c r="AAF119" s="18"/>
      <c r="AAG119" s="18"/>
      <c r="AAH119" s="18"/>
      <c r="AAI119" s="18"/>
      <c r="AAJ119" s="18"/>
      <c r="AAK119" s="18"/>
      <c r="AAL119" s="18"/>
      <c r="AAM119" s="18"/>
      <c r="AAN119" s="18"/>
      <c r="AAO119" s="18"/>
      <c r="AAP119" s="18"/>
      <c r="AAQ119" s="18"/>
      <c r="AAR119" s="18"/>
      <c r="AAS119" s="18"/>
      <c r="AAT119" s="18"/>
      <c r="AAU119" s="18"/>
      <c r="AAV119" s="18"/>
      <c r="AAW119" s="18"/>
      <c r="AAX119" s="18"/>
      <c r="AAY119" s="18"/>
      <c r="AAZ119" s="18"/>
      <c r="ABA119" s="18"/>
      <c r="ABB119" s="18"/>
      <c r="ABC119" s="18"/>
      <c r="ABD119" s="18"/>
      <c r="ABE119" s="18"/>
      <c r="ABF119" s="18"/>
      <c r="ABG119" s="18"/>
      <c r="ABH119" s="18"/>
      <c r="ABI119" s="18"/>
      <c r="ABJ119" s="18"/>
      <c r="ABK119" s="18"/>
      <c r="ABL119" s="18"/>
      <c r="ABM119" s="18"/>
      <c r="ABN119" s="18"/>
      <c r="ABO119" s="18"/>
      <c r="ABP119" s="18"/>
      <c r="ABQ119" s="18"/>
      <c r="ABR119" s="18"/>
      <c r="ABS119" s="18"/>
      <c r="ABT119" s="18"/>
      <c r="ABU119" s="18"/>
      <c r="ABV119" s="18"/>
      <c r="ABW119" s="18"/>
      <c r="ABX119" s="18"/>
      <c r="ABY119" s="18"/>
      <c r="ABZ119" s="18"/>
      <c r="ACA119" s="18"/>
      <c r="ACB119" s="18"/>
      <c r="ACC119" s="18"/>
      <c r="ACD119" s="18"/>
      <c r="ACE119" s="18"/>
      <c r="ACF119" s="18"/>
      <c r="ACG119" s="18"/>
      <c r="ACH119" s="18"/>
      <c r="ACI119" s="18"/>
      <c r="ACJ119" s="18"/>
      <c r="ACK119" s="18"/>
      <c r="ACL119" s="18"/>
      <c r="ACM119" s="18"/>
      <c r="ACN119" s="18"/>
      <c r="ACO119" s="18"/>
      <c r="ACP119" s="18"/>
      <c r="ACQ119" s="18"/>
      <c r="ACR119" s="18"/>
      <c r="ACS119" s="18"/>
      <c r="ACT119" s="18"/>
      <c r="ACU119" s="18"/>
      <c r="ACV119" s="18"/>
      <c r="ACW119" s="18"/>
      <c r="ACX119" s="18"/>
      <c r="ACY119" s="18"/>
      <c r="ACZ119" s="18"/>
      <c r="ADA119" s="18"/>
      <c r="ADB119" s="18"/>
      <c r="ADC119" s="18"/>
      <c r="ADD119" s="18"/>
      <c r="ADE119" s="18"/>
      <c r="ADF119" s="18"/>
      <c r="ADG119" s="18"/>
      <c r="ADH119" s="18"/>
      <c r="ADI119" s="18"/>
      <c r="ADJ119" s="18"/>
      <c r="ADK119" s="18"/>
      <c r="ADL119" s="18"/>
      <c r="ADM119" s="18"/>
      <c r="ADN119" s="18"/>
      <c r="ADO119" s="18"/>
      <c r="ADP119" s="18"/>
      <c r="ADQ119" s="18"/>
      <c r="ADR119" s="18"/>
      <c r="ADS119" s="18"/>
      <c r="ADT119" s="18"/>
      <c r="ADU119" s="18"/>
      <c r="ADV119" s="18"/>
      <c r="ADW119" s="18"/>
      <c r="ADX119" s="18"/>
      <c r="ADY119" s="18"/>
      <c r="ADZ119" s="18"/>
      <c r="AEA119" s="18"/>
      <c r="AEB119" s="18"/>
      <c r="AEC119" s="18"/>
      <c r="AED119" s="18"/>
      <c r="AEE119" s="18"/>
      <c r="AEF119" s="18"/>
      <c r="AEG119" s="18"/>
      <c r="AEH119" s="18"/>
      <c r="AEI119" s="18"/>
      <c r="AEJ119" s="18"/>
      <c r="AEK119" s="18"/>
      <c r="AEL119" s="18"/>
      <c r="AEM119" s="18"/>
      <c r="AEN119" s="18"/>
      <c r="AEO119" s="18"/>
      <c r="AEP119" s="18"/>
      <c r="AEQ119" s="18"/>
      <c r="AER119" s="18"/>
      <c r="AES119" s="18"/>
      <c r="AET119" s="18"/>
      <c r="AEU119" s="18"/>
      <c r="AEV119" s="18"/>
      <c r="AEW119" s="18"/>
      <c r="AEX119" s="18"/>
      <c r="AEY119" s="18"/>
      <c r="AEZ119" s="18"/>
      <c r="AFA119" s="18"/>
      <c r="AFB119" s="18"/>
      <c r="AFC119" s="18"/>
      <c r="AFD119" s="18"/>
      <c r="AFE119" s="18"/>
      <c r="AFF119" s="18"/>
      <c r="AFG119" s="18"/>
      <c r="AFH119" s="18"/>
      <c r="AFI119" s="18"/>
      <c r="AFJ119" s="18"/>
      <c r="AFK119" s="18"/>
      <c r="AFL119" s="18"/>
      <c r="AFM119" s="18"/>
      <c r="AFN119" s="18"/>
      <c r="AFO119" s="18"/>
      <c r="AFP119" s="18"/>
      <c r="AFQ119" s="18"/>
      <c r="AFR119" s="18"/>
      <c r="AFS119" s="18"/>
      <c r="AFT119" s="18"/>
      <c r="AFU119" s="18"/>
      <c r="AFV119" s="18"/>
      <c r="AFW119" s="18"/>
      <c r="AFX119" s="18"/>
      <c r="AFY119" s="18"/>
      <c r="AFZ119" s="18"/>
      <c r="AGA119" s="18"/>
      <c r="AGB119" s="18"/>
      <c r="AGC119" s="18"/>
      <c r="AGD119" s="18"/>
      <c r="AGE119" s="18"/>
      <c r="AGF119" s="18"/>
      <c r="AGG119" s="18"/>
      <c r="AGH119" s="18"/>
      <c r="AGI119" s="18"/>
      <c r="AGJ119" s="18"/>
      <c r="AGK119" s="18"/>
      <c r="AGL119" s="18"/>
      <c r="AGM119" s="18"/>
      <c r="AGN119" s="18"/>
      <c r="AGO119" s="18"/>
      <c r="AGP119" s="18"/>
      <c r="AGQ119" s="18"/>
      <c r="AGR119" s="18"/>
      <c r="AGS119" s="18"/>
      <c r="AGT119" s="18"/>
      <c r="AGU119" s="18"/>
      <c r="AGV119" s="18"/>
      <c r="AGW119" s="18"/>
      <c r="AGX119" s="18"/>
      <c r="AGY119" s="18"/>
      <c r="AGZ119" s="18"/>
      <c r="AHA119" s="18"/>
      <c r="AHB119" s="18"/>
      <c r="AHC119" s="18"/>
      <c r="AHD119" s="18"/>
      <c r="AHE119" s="18"/>
      <c r="AHF119" s="18"/>
      <c r="AHG119" s="18"/>
      <c r="AHH119" s="18"/>
      <c r="AHI119" s="18"/>
      <c r="AHJ119" s="18"/>
      <c r="AHK119" s="18"/>
      <c r="AHL119" s="18"/>
      <c r="AHM119" s="18"/>
      <c r="AHN119" s="18"/>
      <c r="AHO119" s="18"/>
      <c r="AHP119" s="18"/>
      <c r="AHQ119" s="18"/>
      <c r="AHR119" s="18"/>
      <c r="AHS119" s="18"/>
      <c r="AHT119" s="18"/>
      <c r="AHU119" s="18"/>
      <c r="AHV119" s="18"/>
      <c r="AHW119" s="18"/>
      <c r="AHX119" s="18"/>
      <c r="AHY119" s="18"/>
      <c r="AHZ119" s="18"/>
      <c r="AIA119" s="18"/>
      <c r="AIB119" s="18"/>
      <c r="AIC119" s="18"/>
      <c r="AID119" s="18"/>
      <c r="AIE119" s="18"/>
      <c r="AIF119" s="18"/>
      <c r="AIG119" s="18"/>
      <c r="AIH119" s="18"/>
      <c r="AII119" s="18"/>
      <c r="AIJ119" s="18"/>
      <c r="AIK119" s="18"/>
      <c r="AIL119" s="18"/>
      <c r="AIM119" s="18"/>
      <c r="AIN119" s="18"/>
      <c r="AIO119" s="18"/>
      <c r="AIP119" s="18"/>
      <c r="AIQ119" s="18"/>
      <c r="AIR119" s="18"/>
      <c r="AIS119" s="18"/>
      <c r="AIT119" s="18"/>
      <c r="AIU119" s="18"/>
      <c r="AIV119" s="18"/>
      <c r="AIW119" s="18"/>
      <c r="AIX119" s="18"/>
      <c r="AIY119" s="18"/>
      <c r="AIZ119" s="18"/>
      <c r="AJA119" s="18"/>
      <c r="AJB119" s="18"/>
      <c r="AJC119" s="18"/>
      <c r="AJD119" s="18"/>
      <c r="AJE119" s="18"/>
      <c r="AJF119" s="18"/>
      <c r="AJG119" s="18"/>
      <c r="AJH119" s="18"/>
      <c r="AJI119" s="18"/>
      <c r="AJJ119" s="18"/>
      <c r="AJK119" s="18"/>
      <c r="AJL119" s="18"/>
      <c r="AJM119" s="18"/>
      <c r="AJN119" s="18"/>
      <c r="AJO119" s="18"/>
      <c r="AJP119" s="18"/>
      <c r="AJQ119" s="18"/>
      <c r="AJR119" s="18"/>
      <c r="AJS119" s="18"/>
      <c r="AJT119" s="18"/>
      <c r="AJU119" s="18"/>
      <c r="AJV119" s="18"/>
      <c r="AJW119" s="18"/>
      <c r="AJX119" s="18"/>
      <c r="AJY119" s="18"/>
      <c r="AJZ119" s="18"/>
      <c r="AKA119" s="18"/>
      <c r="AKB119" s="18"/>
      <c r="AKC119" s="18"/>
      <c r="AKD119" s="18"/>
      <c r="AKE119" s="18"/>
      <c r="AKF119" s="18"/>
      <c r="AKG119" s="18"/>
      <c r="AKH119" s="18"/>
      <c r="AKI119" s="18"/>
      <c r="AKJ119" s="18"/>
      <c r="AKK119" s="18"/>
      <c r="AKL119" s="18"/>
      <c r="AKM119" s="18"/>
      <c r="AKN119" s="18"/>
      <c r="AKO119" s="18"/>
      <c r="AKP119" s="18"/>
      <c r="AKQ119" s="18"/>
      <c r="AKR119" s="18"/>
      <c r="AKS119" s="18"/>
      <c r="AKT119" s="18"/>
      <c r="AKU119" s="18"/>
      <c r="AKV119" s="18"/>
      <c r="AKW119" s="18"/>
      <c r="AKX119" s="18"/>
      <c r="AKY119" s="18"/>
      <c r="AKZ119" s="18"/>
      <c r="ALA119" s="18"/>
      <c r="ALB119" s="18"/>
      <c r="ALC119" s="18"/>
      <c r="ALD119" s="18"/>
      <c r="ALE119" s="18"/>
      <c r="ALF119" s="18"/>
      <c r="ALG119" s="18"/>
      <c r="ALH119" s="18"/>
      <c r="ALI119" s="18"/>
      <c r="ALJ119" s="18"/>
      <c r="ALK119" s="18"/>
      <c r="ALL119" s="18"/>
      <c r="ALM119" s="18"/>
      <c r="ALN119" s="18"/>
      <c r="ALO119" s="18"/>
      <c r="ALP119" s="18"/>
      <c r="ALQ119" s="18"/>
      <c r="ALR119" s="18"/>
      <c r="ALS119" s="18"/>
      <c r="ALT119" s="18"/>
      <c r="ALU119" s="18"/>
      <c r="ALV119" s="18"/>
      <c r="ALW119" s="18"/>
      <c r="ALX119" s="18"/>
      <c r="ALY119" s="18"/>
      <c r="ALZ119" s="18"/>
      <c r="AMA119" s="18"/>
      <c r="AMB119" s="18"/>
      <c r="AMC119" s="18"/>
      <c r="AMD119" s="18"/>
      <c r="AME119" s="18"/>
      <c r="AMF119" s="18"/>
      <c r="AMG119" s="18"/>
      <c r="AMH119" s="18"/>
      <c r="AMI119" s="18"/>
      <c r="AMJ119" s="18"/>
      <c r="AMK119" s="18"/>
    </row>
    <row r="120" spans="1:1025" s="17" customFormat="1" ht="25.5" x14ac:dyDescent="0.25">
      <c r="A120" s="21" t="s">
        <v>129</v>
      </c>
      <c r="B120" s="51" t="s">
        <v>171</v>
      </c>
      <c r="C120" s="25" t="s">
        <v>172</v>
      </c>
      <c r="D120" s="25" t="s">
        <v>65</v>
      </c>
      <c r="E120" s="61">
        <v>0</v>
      </c>
      <c r="F120" s="61">
        <v>0</v>
      </c>
      <c r="G120" s="61">
        <v>0.7</v>
      </c>
      <c r="H120" s="61">
        <v>0</v>
      </c>
      <c r="I120" s="61">
        <v>0</v>
      </c>
      <c r="J120" s="61">
        <v>0</v>
      </c>
      <c r="K120" s="61">
        <f t="shared" si="52"/>
        <v>0</v>
      </c>
      <c r="L120" s="61">
        <f t="shared" si="53"/>
        <v>0</v>
      </c>
      <c r="M120" s="61">
        <f t="shared" si="54"/>
        <v>0.7</v>
      </c>
      <c r="N120" s="61">
        <f t="shared" si="55"/>
        <v>0</v>
      </c>
      <c r="O120" s="61">
        <f t="shared" si="56"/>
        <v>0</v>
      </c>
      <c r="P120" s="61">
        <f t="shared" si="57"/>
        <v>0</v>
      </c>
      <c r="Q120" s="61">
        <v>0</v>
      </c>
      <c r="R120" s="61">
        <v>0</v>
      </c>
      <c r="S120" s="61">
        <v>0</v>
      </c>
      <c r="T120" s="61">
        <v>0</v>
      </c>
      <c r="U120" s="61">
        <v>0</v>
      </c>
      <c r="V120" s="61">
        <v>0</v>
      </c>
      <c r="W120" s="61">
        <v>0</v>
      </c>
      <c r="X120" s="61">
        <v>0</v>
      </c>
      <c r="Y120" s="61">
        <v>0</v>
      </c>
      <c r="Z120" s="61">
        <v>0</v>
      </c>
      <c r="AA120" s="61">
        <v>0</v>
      </c>
      <c r="AB120" s="61">
        <v>0</v>
      </c>
      <c r="AC120" s="61">
        <v>0</v>
      </c>
      <c r="AD120" s="61">
        <v>0</v>
      </c>
      <c r="AE120" s="61">
        <v>0</v>
      </c>
      <c r="AF120" s="61">
        <v>0</v>
      </c>
      <c r="AG120" s="61">
        <v>0</v>
      </c>
      <c r="AH120" s="61">
        <v>0</v>
      </c>
      <c r="AI120" s="61">
        <v>0</v>
      </c>
      <c r="AJ120" s="61">
        <v>0</v>
      </c>
      <c r="AK120" s="61">
        <v>0.7</v>
      </c>
      <c r="AL120" s="61">
        <v>0</v>
      </c>
      <c r="AM120" s="61">
        <v>0</v>
      </c>
      <c r="AN120" s="61">
        <v>0</v>
      </c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8"/>
      <c r="NV120" s="18"/>
      <c r="NW120" s="18"/>
      <c r="NX120" s="18"/>
      <c r="NY120" s="18"/>
      <c r="NZ120" s="18"/>
      <c r="OA120" s="18"/>
      <c r="OB120" s="18"/>
      <c r="OC120" s="18"/>
      <c r="OD120" s="18"/>
      <c r="OE120" s="18"/>
      <c r="OF120" s="18"/>
      <c r="OG120" s="18"/>
      <c r="OH120" s="18"/>
      <c r="OI120" s="18"/>
      <c r="OJ120" s="18"/>
      <c r="OK120" s="18"/>
      <c r="OL120" s="18"/>
      <c r="OM120" s="18"/>
      <c r="ON120" s="18"/>
      <c r="OO120" s="18"/>
      <c r="OP120" s="18"/>
      <c r="OQ120" s="18"/>
      <c r="OR120" s="18"/>
      <c r="OS120" s="18"/>
      <c r="OT120" s="18"/>
      <c r="OU120" s="18"/>
      <c r="OV120" s="18"/>
      <c r="OW120" s="18"/>
      <c r="OX120" s="18"/>
      <c r="OY120" s="18"/>
      <c r="OZ120" s="18"/>
      <c r="PA120" s="18"/>
      <c r="PB120" s="18"/>
      <c r="PC120" s="18"/>
      <c r="PD120" s="18"/>
      <c r="PE120" s="18"/>
      <c r="PF120" s="18"/>
      <c r="PG120" s="18"/>
      <c r="PH120" s="18"/>
      <c r="PI120" s="18"/>
      <c r="PJ120" s="18"/>
      <c r="PK120" s="18"/>
      <c r="PL120" s="18"/>
      <c r="PM120" s="18"/>
      <c r="PN120" s="18"/>
      <c r="PO120" s="18"/>
      <c r="PP120" s="18"/>
      <c r="PQ120" s="18"/>
      <c r="PR120" s="18"/>
      <c r="PS120" s="18"/>
      <c r="PT120" s="18"/>
      <c r="PU120" s="18"/>
      <c r="PV120" s="18"/>
      <c r="PW120" s="18"/>
      <c r="PX120" s="18"/>
      <c r="PY120" s="18"/>
      <c r="PZ120" s="18"/>
      <c r="QA120" s="18"/>
      <c r="QB120" s="18"/>
      <c r="QC120" s="18"/>
      <c r="QD120" s="18"/>
      <c r="QE120" s="18"/>
      <c r="QF120" s="18"/>
      <c r="QG120" s="18"/>
      <c r="QH120" s="18"/>
      <c r="QI120" s="18"/>
      <c r="QJ120" s="18"/>
      <c r="QK120" s="18"/>
      <c r="QL120" s="18"/>
      <c r="QM120" s="18"/>
      <c r="QN120" s="18"/>
      <c r="QO120" s="18"/>
      <c r="QP120" s="18"/>
      <c r="QQ120" s="18"/>
      <c r="QR120" s="18"/>
      <c r="QS120" s="18"/>
      <c r="QT120" s="18"/>
      <c r="QU120" s="18"/>
      <c r="QV120" s="18"/>
      <c r="QW120" s="18"/>
      <c r="QX120" s="18"/>
      <c r="QY120" s="18"/>
      <c r="QZ120" s="18"/>
      <c r="RA120" s="18"/>
      <c r="RB120" s="18"/>
      <c r="RC120" s="18"/>
      <c r="RD120" s="18"/>
      <c r="RE120" s="18"/>
      <c r="RF120" s="18"/>
      <c r="RG120" s="18"/>
      <c r="RH120" s="18"/>
      <c r="RI120" s="18"/>
      <c r="RJ120" s="18"/>
      <c r="RK120" s="18"/>
      <c r="RL120" s="18"/>
      <c r="RM120" s="18"/>
      <c r="RN120" s="18"/>
      <c r="RO120" s="18"/>
      <c r="RP120" s="18"/>
      <c r="RQ120" s="18"/>
      <c r="RR120" s="18"/>
      <c r="RS120" s="18"/>
      <c r="RT120" s="18"/>
      <c r="RU120" s="18"/>
      <c r="RV120" s="18"/>
      <c r="RW120" s="18"/>
      <c r="RX120" s="18"/>
      <c r="RY120" s="18"/>
      <c r="RZ120" s="18"/>
      <c r="SA120" s="18"/>
      <c r="SB120" s="18"/>
      <c r="SC120" s="18"/>
      <c r="SD120" s="18"/>
      <c r="SE120" s="18"/>
      <c r="SF120" s="18"/>
      <c r="SG120" s="18"/>
      <c r="SH120" s="18"/>
      <c r="SI120" s="18"/>
      <c r="SJ120" s="18"/>
      <c r="SK120" s="18"/>
      <c r="SL120" s="18"/>
      <c r="SM120" s="18"/>
      <c r="SN120" s="18"/>
      <c r="SO120" s="18"/>
      <c r="SP120" s="18"/>
      <c r="SQ120" s="18"/>
      <c r="SR120" s="18"/>
      <c r="SS120" s="18"/>
      <c r="ST120" s="18"/>
      <c r="SU120" s="18"/>
      <c r="SV120" s="18"/>
      <c r="SW120" s="18"/>
      <c r="SX120" s="18"/>
      <c r="SY120" s="18"/>
      <c r="SZ120" s="18"/>
      <c r="TA120" s="18"/>
      <c r="TB120" s="18"/>
      <c r="TC120" s="18"/>
      <c r="TD120" s="18"/>
      <c r="TE120" s="18"/>
      <c r="TF120" s="18"/>
      <c r="TG120" s="18"/>
      <c r="TH120" s="18"/>
      <c r="TI120" s="18"/>
      <c r="TJ120" s="18"/>
      <c r="TK120" s="18"/>
      <c r="TL120" s="18"/>
      <c r="TM120" s="18"/>
      <c r="TN120" s="18"/>
      <c r="TO120" s="18"/>
      <c r="TP120" s="18"/>
      <c r="TQ120" s="18"/>
      <c r="TR120" s="18"/>
      <c r="TS120" s="18"/>
      <c r="TT120" s="18"/>
      <c r="TU120" s="18"/>
      <c r="TV120" s="18"/>
      <c r="TW120" s="18"/>
      <c r="TX120" s="18"/>
      <c r="TY120" s="18"/>
      <c r="TZ120" s="18"/>
      <c r="UA120" s="18"/>
      <c r="UB120" s="18"/>
      <c r="UC120" s="18"/>
      <c r="UD120" s="18"/>
      <c r="UE120" s="18"/>
      <c r="UF120" s="18"/>
      <c r="UG120" s="18"/>
      <c r="UH120" s="18"/>
      <c r="UI120" s="18"/>
      <c r="UJ120" s="18"/>
      <c r="UK120" s="18"/>
      <c r="UL120" s="18"/>
      <c r="UM120" s="18"/>
      <c r="UN120" s="18"/>
      <c r="UO120" s="18"/>
      <c r="UP120" s="18"/>
      <c r="UQ120" s="18"/>
      <c r="UR120" s="18"/>
      <c r="US120" s="18"/>
      <c r="UT120" s="18"/>
      <c r="UU120" s="18"/>
      <c r="UV120" s="18"/>
      <c r="UW120" s="18"/>
      <c r="UX120" s="18"/>
      <c r="UY120" s="18"/>
      <c r="UZ120" s="18"/>
      <c r="VA120" s="18"/>
      <c r="VB120" s="18"/>
      <c r="VC120" s="18"/>
      <c r="VD120" s="18"/>
      <c r="VE120" s="18"/>
      <c r="VF120" s="18"/>
      <c r="VG120" s="18"/>
      <c r="VH120" s="18"/>
      <c r="VI120" s="18"/>
      <c r="VJ120" s="18"/>
      <c r="VK120" s="18"/>
      <c r="VL120" s="18"/>
      <c r="VM120" s="18"/>
      <c r="VN120" s="18"/>
      <c r="VO120" s="18"/>
      <c r="VP120" s="18"/>
      <c r="VQ120" s="18"/>
      <c r="VR120" s="18"/>
      <c r="VS120" s="18"/>
      <c r="VT120" s="18"/>
      <c r="VU120" s="18"/>
      <c r="VV120" s="18"/>
      <c r="VW120" s="18"/>
      <c r="VX120" s="18"/>
      <c r="VY120" s="18"/>
      <c r="VZ120" s="18"/>
      <c r="WA120" s="18"/>
      <c r="WB120" s="18"/>
      <c r="WC120" s="18"/>
      <c r="WD120" s="18"/>
      <c r="WE120" s="18"/>
      <c r="WF120" s="18"/>
      <c r="WG120" s="18"/>
      <c r="WH120" s="18"/>
      <c r="WI120" s="18"/>
      <c r="WJ120" s="18"/>
      <c r="WK120" s="18"/>
      <c r="WL120" s="18"/>
      <c r="WM120" s="18"/>
      <c r="WN120" s="18"/>
      <c r="WO120" s="18"/>
      <c r="WP120" s="18"/>
      <c r="WQ120" s="18"/>
      <c r="WR120" s="18"/>
      <c r="WS120" s="18"/>
      <c r="WT120" s="18"/>
      <c r="WU120" s="18"/>
      <c r="WV120" s="18"/>
      <c r="WW120" s="18"/>
      <c r="WX120" s="18"/>
      <c r="WY120" s="18"/>
      <c r="WZ120" s="18"/>
      <c r="XA120" s="18"/>
      <c r="XB120" s="18"/>
      <c r="XC120" s="18"/>
      <c r="XD120" s="18"/>
      <c r="XE120" s="18"/>
      <c r="XF120" s="18"/>
      <c r="XG120" s="18"/>
      <c r="XH120" s="18"/>
      <c r="XI120" s="18"/>
      <c r="XJ120" s="18"/>
      <c r="XK120" s="18"/>
      <c r="XL120" s="18"/>
      <c r="XM120" s="18"/>
      <c r="XN120" s="18"/>
      <c r="XO120" s="18"/>
      <c r="XP120" s="18"/>
      <c r="XQ120" s="18"/>
      <c r="XR120" s="18"/>
      <c r="XS120" s="18"/>
      <c r="XT120" s="18"/>
      <c r="XU120" s="18"/>
      <c r="XV120" s="18"/>
      <c r="XW120" s="18"/>
      <c r="XX120" s="18"/>
      <c r="XY120" s="18"/>
      <c r="XZ120" s="18"/>
      <c r="YA120" s="18"/>
      <c r="YB120" s="18"/>
      <c r="YC120" s="18"/>
      <c r="YD120" s="18"/>
      <c r="YE120" s="18"/>
      <c r="YF120" s="18"/>
      <c r="YG120" s="18"/>
      <c r="YH120" s="18"/>
      <c r="YI120" s="18"/>
      <c r="YJ120" s="18"/>
      <c r="YK120" s="18"/>
      <c r="YL120" s="18"/>
      <c r="YM120" s="18"/>
      <c r="YN120" s="18"/>
      <c r="YO120" s="18"/>
      <c r="YP120" s="18"/>
      <c r="YQ120" s="18"/>
      <c r="YR120" s="18"/>
      <c r="YS120" s="18"/>
      <c r="YT120" s="18"/>
      <c r="YU120" s="18"/>
      <c r="YV120" s="18"/>
      <c r="YW120" s="18"/>
      <c r="YX120" s="18"/>
      <c r="YY120" s="18"/>
      <c r="YZ120" s="18"/>
      <c r="ZA120" s="18"/>
      <c r="ZB120" s="18"/>
      <c r="ZC120" s="18"/>
      <c r="ZD120" s="18"/>
      <c r="ZE120" s="18"/>
      <c r="ZF120" s="18"/>
      <c r="ZG120" s="18"/>
      <c r="ZH120" s="18"/>
      <c r="ZI120" s="18"/>
      <c r="ZJ120" s="18"/>
      <c r="ZK120" s="18"/>
      <c r="ZL120" s="18"/>
      <c r="ZM120" s="18"/>
      <c r="ZN120" s="18"/>
      <c r="ZO120" s="18"/>
      <c r="ZP120" s="18"/>
      <c r="ZQ120" s="18"/>
      <c r="ZR120" s="18"/>
      <c r="ZS120" s="18"/>
      <c r="ZT120" s="18"/>
      <c r="ZU120" s="18"/>
      <c r="ZV120" s="18"/>
      <c r="ZW120" s="18"/>
      <c r="ZX120" s="18"/>
      <c r="ZY120" s="18"/>
      <c r="ZZ120" s="18"/>
      <c r="AAA120" s="18"/>
      <c r="AAB120" s="18"/>
      <c r="AAC120" s="18"/>
      <c r="AAD120" s="18"/>
      <c r="AAE120" s="18"/>
      <c r="AAF120" s="18"/>
      <c r="AAG120" s="18"/>
      <c r="AAH120" s="18"/>
      <c r="AAI120" s="18"/>
      <c r="AAJ120" s="18"/>
      <c r="AAK120" s="18"/>
      <c r="AAL120" s="18"/>
      <c r="AAM120" s="18"/>
      <c r="AAN120" s="18"/>
      <c r="AAO120" s="18"/>
      <c r="AAP120" s="18"/>
      <c r="AAQ120" s="18"/>
      <c r="AAR120" s="18"/>
      <c r="AAS120" s="18"/>
      <c r="AAT120" s="18"/>
      <c r="AAU120" s="18"/>
      <c r="AAV120" s="18"/>
      <c r="AAW120" s="18"/>
      <c r="AAX120" s="18"/>
      <c r="AAY120" s="18"/>
      <c r="AAZ120" s="18"/>
      <c r="ABA120" s="18"/>
      <c r="ABB120" s="18"/>
      <c r="ABC120" s="18"/>
      <c r="ABD120" s="18"/>
      <c r="ABE120" s="18"/>
      <c r="ABF120" s="18"/>
      <c r="ABG120" s="18"/>
      <c r="ABH120" s="18"/>
      <c r="ABI120" s="18"/>
      <c r="ABJ120" s="18"/>
      <c r="ABK120" s="18"/>
      <c r="ABL120" s="18"/>
      <c r="ABM120" s="18"/>
      <c r="ABN120" s="18"/>
      <c r="ABO120" s="18"/>
      <c r="ABP120" s="18"/>
      <c r="ABQ120" s="18"/>
      <c r="ABR120" s="18"/>
      <c r="ABS120" s="18"/>
      <c r="ABT120" s="18"/>
      <c r="ABU120" s="18"/>
      <c r="ABV120" s="18"/>
      <c r="ABW120" s="18"/>
      <c r="ABX120" s="18"/>
      <c r="ABY120" s="18"/>
      <c r="ABZ120" s="18"/>
      <c r="ACA120" s="18"/>
      <c r="ACB120" s="18"/>
      <c r="ACC120" s="18"/>
      <c r="ACD120" s="18"/>
      <c r="ACE120" s="18"/>
      <c r="ACF120" s="18"/>
      <c r="ACG120" s="18"/>
      <c r="ACH120" s="18"/>
      <c r="ACI120" s="18"/>
      <c r="ACJ120" s="18"/>
      <c r="ACK120" s="18"/>
      <c r="ACL120" s="18"/>
      <c r="ACM120" s="18"/>
      <c r="ACN120" s="18"/>
      <c r="ACO120" s="18"/>
      <c r="ACP120" s="18"/>
      <c r="ACQ120" s="18"/>
      <c r="ACR120" s="18"/>
      <c r="ACS120" s="18"/>
      <c r="ACT120" s="18"/>
      <c r="ACU120" s="18"/>
      <c r="ACV120" s="18"/>
      <c r="ACW120" s="18"/>
      <c r="ACX120" s="18"/>
      <c r="ACY120" s="18"/>
      <c r="ACZ120" s="18"/>
      <c r="ADA120" s="18"/>
      <c r="ADB120" s="18"/>
      <c r="ADC120" s="18"/>
      <c r="ADD120" s="18"/>
      <c r="ADE120" s="18"/>
      <c r="ADF120" s="18"/>
      <c r="ADG120" s="18"/>
      <c r="ADH120" s="18"/>
      <c r="ADI120" s="18"/>
      <c r="ADJ120" s="18"/>
      <c r="ADK120" s="18"/>
      <c r="ADL120" s="18"/>
      <c r="ADM120" s="18"/>
      <c r="ADN120" s="18"/>
      <c r="ADO120" s="18"/>
      <c r="ADP120" s="18"/>
      <c r="ADQ120" s="18"/>
      <c r="ADR120" s="18"/>
      <c r="ADS120" s="18"/>
      <c r="ADT120" s="18"/>
      <c r="ADU120" s="18"/>
      <c r="ADV120" s="18"/>
      <c r="ADW120" s="18"/>
      <c r="ADX120" s="18"/>
      <c r="ADY120" s="18"/>
      <c r="ADZ120" s="18"/>
      <c r="AEA120" s="18"/>
      <c r="AEB120" s="18"/>
      <c r="AEC120" s="18"/>
      <c r="AED120" s="18"/>
      <c r="AEE120" s="18"/>
      <c r="AEF120" s="18"/>
      <c r="AEG120" s="18"/>
      <c r="AEH120" s="18"/>
      <c r="AEI120" s="18"/>
      <c r="AEJ120" s="18"/>
      <c r="AEK120" s="18"/>
      <c r="AEL120" s="18"/>
      <c r="AEM120" s="18"/>
      <c r="AEN120" s="18"/>
      <c r="AEO120" s="18"/>
      <c r="AEP120" s="18"/>
      <c r="AEQ120" s="18"/>
      <c r="AER120" s="18"/>
      <c r="AES120" s="18"/>
      <c r="AET120" s="18"/>
      <c r="AEU120" s="18"/>
      <c r="AEV120" s="18"/>
      <c r="AEW120" s="18"/>
      <c r="AEX120" s="18"/>
      <c r="AEY120" s="18"/>
      <c r="AEZ120" s="18"/>
      <c r="AFA120" s="18"/>
      <c r="AFB120" s="18"/>
      <c r="AFC120" s="18"/>
      <c r="AFD120" s="18"/>
      <c r="AFE120" s="18"/>
      <c r="AFF120" s="18"/>
      <c r="AFG120" s="18"/>
      <c r="AFH120" s="18"/>
      <c r="AFI120" s="18"/>
      <c r="AFJ120" s="18"/>
      <c r="AFK120" s="18"/>
      <c r="AFL120" s="18"/>
      <c r="AFM120" s="18"/>
      <c r="AFN120" s="18"/>
      <c r="AFO120" s="18"/>
      <c r="AFP120" s="18"/>
      <c r="AFQ120" s="18"/>
      <c r="AFR120" s="18"/>
      <c r="AFS120" s="18"/>
      <c r="AFT120" s="18"/>
      <c r="AFU120" s="18"/>
      <c r="AFV120" s="18"/>
      <c r="AFW120" s="18"/>
      <c r="AFX120" s="18"/>
      <c r="AFY120" s="18"/>
      <c r="AFZ120" s="18"/>
      <c r="AGA120" s="18"/>
      <c r="AGB120" s="18"/>
      <c r="AGC120" s="18"/>
      <c r="AGD120" s="18"/>
      <c r="AGE120" s="18"/>
      <c r="AGF120" s="18"/>
      <c r="AGG120" s="18"/>
      <c r="AGH120" s="18"/>
      <c r="AGI120" s="18"/>
      <c r="AGJ120" s="18"/>
      <c r="AGK120" s="18"/>
      <c r="AGL120" s="18"/>
      <c r="AGM120" s="18"/>
      <c r="AGN120" s="18"/>
      <c r="AGO120" s="18"/>
      <c r="AGP120" s="18"/>
      <c r="AGQ120" s="18"/>
      <c r="AGR120" s="18"/>
      <c r="AGS120" s="18"/>
      <c r="AGT120" s="18"/>
      <c r="AGU120" s="18"/>
      <c r="AGV120" s="18"/>
      <c r="AGW120" s="18"/>
      <c r="AGX120" s="18"/>
      <c r="AGY120" s="18"/>
      <c r="AGZ120" s="18"/>
      <c r="AHA120" s="18"/>
      <c r="AHB120" s="18"/>
      <c r="AHC120" s="18"/>
      <c r="AHD120" s="18"/>
      <c r="AHE120" s="18"/>
      <c r="AHF120" s="18"/>
      <c r="AHG120" s="18"/>
      <c r="AHH120" s="18"/>
      <c r="AHI120" s="18"/>
      <c r="AHJ120" s="18"/>
      <c r="AHK120" s="18"/>
      <c r="AHL120" s="18"/>
      <c r="AHM120" s="18"/>
      <c r="AHN120" s="18"/>
      <c r="AHO120" s="18"/>
      <c r="AHP120" s="18"/>
      <c r="AHQ120" s="18"/>
      <c r="AHR120" s="18"/>
      <c r="AHS120" s="18"/>
      <c r="AHT120" s="18"/>
      <c r="AHU120" s="18"/>
      <c r="AHV120" s="18"/>
      <c r="AHW120" s="18"/>
      <c r="AHX120" s="18"/>
      <c r="AHY120" s="18"/>
      <c r="AHZ120" s="18"/>
      <c r="AIA120" s="18"/>
      <c r="AIB120" s="18"/>
      <c r="AIC120" s="18"/>
      <c r="AID120" s="18"/>
      <c r="AIE120" s="18"/>
      <c r="AIF120" s="18"/>
      <c r="AIG120" s="18"/>
      <c r="AIH120" s="18"/>
      <c r="AII120" s="18"/>
      <c r="AIJ120" s="18"/>
      <c r="AIK120" s="18"/>
      <c r="AIL120" s="18"/>
      <c r="AIM120" s="18"/>
      <c r="AIN120" s="18"/>
      <c r="AIO120" s="18"/>
      <c r="AIP120" s="18"/>
      <c r="AIQ120" s="18"/>
      <c r="AIR120" s="18"/>
      <c r="AIS120" s="18"/>
      <c r="AIT120" s="18"/>
      <c r="AIU120" s="18"/>
      <c r="AIV120" s="18"/>
      <c r="AIW120" s="18"/>
      <c r="AIX120" s="18"/>
      <c r="AIY120" s="18"/>
      <c r="AIZ120" s="18"/>
      <c r="AJA120" s="18"/>
      <c r="AJB120" s="18"/>
      <c r="AJC120" s="18"/>
      <c r="AJD120" s="18"/>
      <c r="AJE120" s="18"/>
      <c r="AJF120" s="18"/>
      <c r="AJG120" s="18"/>
      <c r="AJH120" s="18"/>
      <c r="AJI120" s="18"/>
      <c r="AJJ120" s="18"/>
      <c r="AJK120" s="18"/>
      <c r="AJL120" s="18"/>
      <c r="AJM120" s="18"/>
      <c r="AJN120" s="18"/>
      <c r="AJO120" s="18"/>
      <c r="AJP120" s="18"/>
      <c r="AJQ120" s="18"/>
      <c r="AJR120" s="18"/>
      <c r="AJS120" s="18"/>
      <c r="AJT120" s="18"/>
      <c r="AJU120" s="18"/>
      <c r="AJV120" s="18"/>
      <c r="AJW120" s="18"/>
      <c r="AJX120" s="18"/>
      <c r="AJY120" s="18"/>
      <c r="AJZ120" s="18"/>
      <c r="AKA120" s="18"/>
      <c r="AKB120" s="18"/>
      <c r="AKC120" s="18"/>
      <c r="AKD120" s="18"/>
      <c r="AKE120" s="18"/>
      <c r="AKF120" s="18"/>
      <c r="AKG120" s="18"/>
      <c r="AKH120" s="18"/>
      <c r="AKI120" s="18"/>
      <c r="AKJ120" s="18"/>
      <c r="AKK120" s="18"/>
      <c r="AKL120" s="18"/>
      <c r="AKM120" s="18"/>
      <c r="AKN120" s="18"/>
      <c r="AKO120" s="18"/>
      <c r="AKP120" s="18"/>
      <c r="AKQ120" s="18"/>
      <c r="AKR120" s="18"/>
      <c r="AKS120" s="18"/>
      <c r="AKT120" s="18"/>
      <c r="AKU120" s="18"/>
      <c r="AKV120" s="18"/>
      <c r="AKW120" s="18"/>
      <c r="AKX120" s="18"/>
      <c r="AKY120" s="18"/>
      <c r="AKZ120" s="18"/>
      <c r="ALA120" s="18"/>
      <c r="ALB120" s="18"/>
      <c r="ALC120" s="18"/>
      <c r="ALD120" s="18"/>
      <c r="ALE120" s="18"/>
      <c r="ALF120" s="18"/>
      <c r="ALG120" s="18"/>
      <c r="ALH120" s="18"/>
      <c r="ALI120" s="18"/>
      <c r="ALJ120" s="18"/>
      <c r="ALK120" s="18"/>
      <c r="ALL120" s="18"/>
      <c r="ALM120" s="18"/>
      <c r="ALN120" s="18"/>
      <c r="ALO120" s="18"/>
      <c r="ALP120" s="18"/>
      <c r="ALQ120" s="18"/>
      <c r="ALR120" s="18"/>
      <c r="ALS120" s="18"/>
      <c r="ALT120" s="18"/>
      <c r="ALU120" s="18"/>
      <c r="ALV120" s="18"/>
      <c r="ALW120" s="18"/>
      <c r="ALX120" s="18"/>
      <c r="ALY120" s="18"/>
      <c r="ALZ120" s="18"/>
      <c r="AMA120" s="18"/>
      <c r="AMB120" s="18"/>
      <c r="AMC120" s="18"/>
      <c r="AMD120" s="18"/>
      <c r="AME120" s="18"/>
      <c r="AMF120" s="18"/>
      <c r="AMG120" s="18"/>
      <c r="AMH120" s="18"/>
      <c r="AMI120" s="18"/>
      <c r="AMJ120" s="18"/>
      <c r="AMK120" s="18"/>
    </row>
    <row r="121" spans="1:1025" ht="25.5" x14ac:dyDescent="0.2">
      <c r="A121" s="21" t="s">
        <v>129</v>
      </c>
      <c r="B121" s="51" t="s">
        <v>173</v>
      </c>
      <c r="C121" s="25" t="s">
        <v>174</v>
      </c>
      <c r="D121" s="25" t="s">
        <v>65</v>
      </c>
      <c r="E121" s="61">
        <v>0</v>
      </c>
      <c r="F121" s="61">
        <v>0</v>
      </c>
      <c r="G121" s="61">
        <v>0</v>
      </c>
      <c r="H121" s="61">
        <v>0</v>
      </c>
      <c r="I121" s="61">
        <v>1</v>
      </c>
      <c r="J121" s="61">
        <v>0</v>
      </c>
      <c r="K121" s="61">
        <f t="shared" si="52"/>
        <v>0</v>
      </c>
      <c r="L121" s="61">
        <f t="shared" si="53"/>
        <v>0</v>
      </c>
      <c r="M121" s="61">
        <f t="shared" si="54"/>
        <v>0</v>
      </c>
      <c r="N121" s="61">
        <f t="shared" si="55"/>
        <v>0</v>
      </c>
      <c r="O121" s="61">
        <f t="shared" si="56"/>
        <v>1</v>
      </c>
      <c r="P121" s="61">
        <f t="shared" si="57"/>
        <v>0</v>
      </c>
      <c r="Q121" s="61">
        <v>0</v>
      </c>
      <c r="R121" s="61">
        <v>0</v>
      </c>
      <c r="S121" s="61">
        <v>0</v>
      </c>
      <c r="T121" s="61">
        <v>0</v>
      </c>
      <c r="U121" s="61">
        <v>0</v>
      </c>
      <c r="V121" s="61">
        <v>0</v>
      </c>
      <c r="W121" s="61">
        <v>0</v>
      </c>
      <c r="X121" s="61">
        <v>0</v>
      </c>
      <c r="Y121" s="61">
        <v>0</v>
      </c>
      <c r="Z121" s="61">
        <v>0</v>
      </c>
      <c r="AA121" s="61">
        <v>0</v>
      </c>
      <c r="AB121" s="61">
        <v>0</v>
      </c>
      <c r="AC121" s="61">
        <v>0</v>
      </c>
      <c r="AD121" s="61">
        <v>0</v>
      </c>
      <c r="AE121" s="61">
        <v>0</v>
      </c>
      <c r="AF121" s="61">
        <v>0</v>
      </c>
      <c r="AG121" s="61">
        <v>0</v>
      </c>
      <c r="AH121" s="61">
        <v>0</v>
      </c>
      <c r="AI121" s="61">
        <v>0</v>
      </c>
      <c r="AJ121" s="61">
        <v>0</v>
      </c>
      <c r="AK121" s="61">
        <v>0</v>
      </c>
      <c r="AL121" s="61">
        <v>0</v>
      </c>
      <c r="AM121" s="61">
        <v>1</v>
      </c>
      <c r="AN121" s="61">
        <v>0</v>
      </c>
    </row>
    <row r="122" spans="1:1025" ht="25.5" x14ac:dyDescent="0.2">
      <c r="A122" s="21" t="s">
        <v>129</v>
      </c>
      <c r="B122" s="51" t="s">
        <v>278</v>
      </c>
      <c r="C122" s="25" t="s">
        <v>279</v>
      </c>
      <c r="D122" s="25" t="s">
        <v>65</v>
      </c>
      <c r="E122" s="61">
        <v>0</v>
      </c>
      <c r="F122" s="61">
        <v>0</v>
      </c>
      <c r="G122" s="61">
        <v>1.5</v>
      </c>
      <c r="H122" s="61">
        <v>0</v>
      </c>
      <c r="I122" s="61">
        <v>0</v>
      </c>
      <c r="J122" s="61">
        <v>0</v>
      </c>
      <c r="K122" s="61">
        <f t="shared" si="52"/>
        <v>0</v>
      </c>
      <c r="L122" s="61">
        <f t="shared" si="53"/>
        <v>0</v>
      </c>
      <c r="M122" s="61">
        <f t="shared" si="54"/>
        <v>1.5</v>
      </c>
      <c r="N122" s="61">
        <f t="shared" si="55"/>
        <v>0</v>
      </c>
      <c r="O122" s="61">
        <f t="shared" si="56"/>
        <v>0</v>
      </c>
      <c r="P122" s="61">
        <f t="shared" si="57"/>
        <v>0</v>
      </c>
      <c r="Q122" s="61">
        <v>0</v>
      </c>
      <c r="R122" s="61">
        <v>0</v>
      </c>
      <c r="S122" s="61">
        <v>0</v>
      </c>
      <c r="T122" s="61">
        <v>0</v>
      </c>
      <c r="U122" s="61">
        <v>0</v>
      </c>
      <c r="V122" s="61">
        <v>0</v>
      </c>
      <c r="W122" s="61">
        <v>0</v>
      </c>
      <c r="X122" s="61">
        <v>0</v>
      </c>
      <c r="Y122" s="61">
        <v>0</v>
      </c>
      <c r="Z122" s="61">
        <v>0</v>
      </c>
      <c r="AA122" s="61">
        <v>0</v>
      </c>
      <c r="AB122" s="61">
        <v>0</v>
      </c>
      <c r="AC122" s="61">
        <v>0</v>
      </c>
      <c r="AD122" s="61">
        <v>0</v>
      </c>
      <c r="AE122" s="61">
        <v>0</v>
      </c>
      <c r="AF122" s="61">
        <v>0</v>
      </c>
      <c r="AG122" s="61">
        <v>0</v>
      </c>
      <c r="AH122" s="61">
        <v>0</v>
      </c>
      <c r="AI122" s="61">
        <v>0</v>
      </c>
      <c r="AJ122" s="61">
        <v>0</v>
      </c>
      <c r="AK122" s="61">
        <v>1.5</v>
      </c>
      <c r="AL122" s="61">
        <v>0</v>
      </c>
      <c r="AM122" s="61">
        <v>0</v>
      </c>
      <c r="AN122" s="61">
        <v>0</v>
      </c>
    </row>
    <row r="123" spans="1:1025" x14ac:dyDescent="0.2">
      <c r="A123" s="19" t="s">
        <v>131</v>
      </c>
      <c r="B123" s="26" t="s">
        <v>117</v>
      </c>
      <c r="C123" s="23" t="s">
        <v>64</v>
      </c>
      <c r="D123" s="20" t="s">
        <v>65</v>
      </c>
      <c r="E123" s="59">
        <v>0</v>
      </c>
      <c r="F123" s="59">
        <v>0</v>
      </c>
      <c r="G123" s="59">
        <v>0</v>
      </c>
      <c r="H123" s="59">
        <v>0</v>
      </c>
      <c r="I123" s="59">
        <v>0</v>
      </c>
      <c r="J123" s="59">
        <v>0</v>
      </c>
      <c r="K123" s="59">
        <f t="shared" si="52"/>
        <v>0</v>
      </c>
      <c r="L123" s="59">
        <f t="shared" si="53"/>
        <v>0</v>
      </c>
      <c r="M123" s="59">
        <f t="shared" si="54"/>
        <v>0</v>
      </c>
      <c r="N123" s="59">
        <f t="shared" si="55"/>
        <v>0</v>
      </c>
      <c r="O123" s="59">
        <f t="shared" si="56"/>
        <v>0</v>
      </c>
      <c r="P123" s="59">
        <f t="shared" si="57"/>
        <v>0</v>
      </c>
      <c r="Q123" s="59">
        <v>0</v>
      </c>
      <c r="R123" s="59">
        <v>0</v>
      </c>
      <c r="S123" s="59">
        <v>0</v>
      </c>
      <c r="T123" s="59">
        <v>0</v>
      </c>
      <c r="U123" s="59">
        <v>0</v>
      </c>
      <c r="V123" s="59">
        <v>0</v>
      </c>
      <c r="W123" s="59">
        <v>0</v>
      </c>
      <c r="X123" s="59">
        <v>0</v>
      </c>
      <c r="Y123" s="59">
        <v>0</v>
      </c>
      <c r="Z123" s="59">
        <v>0</v>
      </c>
      <c r="AA123" s="59">
        <v>0</v>
      </c>
      <c r="AB123" s="59">
        <v>0</v>
      </c>
      <c r="AC123" s="59">
        <v>0</v>
      </c>
      <c r="AD123" s="59">
        <v>0</v>
      </c>
      <c r="AE123" s="59">
        <v>0</v>
      </c>
      <c r="AF123" s="59">
        <v>0</v>
      </c>
      <c r="AG123" s="59">
        <v>0</v>
      </c>
      <c r="AH123" s="59">
        <v>0</v>
      </c>
      <c r="AI123" s="59">
        <v>0</v>
      </c>
      <c r="AJ123" s="59">
        <v>0</v>
      </c>
      <c r="AK123" s="59">
        <v>0</v>
      </c>
      <c r="AL123" s="59">
        <v>0</v>
      </c>
      <c r="AM123" s="59">
        <v>0</v>
      </c>
      <c r="AN123" s="59">
        <v>0</v>
      </c>
    </row>
    <row r="124" spans="1:1025" ht="37.5" customHeight="1" x14ac:dyDescent="0.2">
      <c r="A124" s="19" t="s">
        <v>110</v>
      </c>
      <c r="B124" s="20" t="s">
        <v>111</v>
      </c>
      <c r="C124" s="20" t="s">
        <v>64</v>
      </c>
      <c r="D124" s="20" t="s">
        <v>65</v>
      </c>
      <c r="E124" s="59">
        <v>0</v>
      </c>
      <c r="F124" s="59">
        <v>0</v>
      </c>
      <c r="G124" s="59">
        <v>0</v>
      </c>
      <c r="H124" s="59">
        <v>0</v>
      </c>
      <c r="I124" s="59">
        <v>0</v>
      </c>
      <c r="J124" s="59">
        <v>0</v>
      </c>
      <c r="K124" s="59">
        <f t="shared" si="52"/>
        <v>0</v>
      </c>
      <c r="L124" s="59">
        <f t="shared" si="53"/>
        <v>0</v>
      </c>
      <c r="M124" s="59">
        <f t="shared" si="54"/>
        <v>0</v>
      </c>
      <c r="N124" s="59">
        <f t="shared" si="55"/>
        <v>0</v>
      </c>
      <c r="O124" s="59">
        <f t="shared" si="56"/>
        <v>0</v>
      </c>
      <c r="P124" s="59">
        <f t="shared" si="57"/>
        <v>0</v>
      </c>
      <c r="Q124" s="59">
        <v>0</v>
      </c>
      <c r="R124" s="59">
        <v>0</v>
      </c>
      <c r="S124" s="59">
        <v>0</v>
      </c>
      <c r="T124" s="59">
        <v>0</v>
      </c>
      <c r="U124" s="59">
        <v>0</v>
      </c>
      <c r="V124" s="59">
        <v>0</v>
      </c>
      <c r="W124" s="59">
        <v>0</v>
      </c>
      <c r="X124" s="59">
        <v>0</v>
      </c>
      <c r="Y124" s="59">
        <v>0</v>
      </c>
      <c r="Z124" s="59">
        <v>0</v>
      </c>
      <c r="AA124" s="59">
        <v>0</v>
      </c>
      <c r="AB124" s="59">
        <v>0</v>
      </c>
      <c r="AC124" s="59">
        <v>0</v>
      </c>
      <c r="AD124" s="59">
        <v>0</v>
      </c>
      <c r="AE124" s="59">
        <v>0</v>
      </c>
      <c r="AF124" s="59">
        <v>0</v>
      </c>
      <c r="AG124" s="59">
        <v>0</v>
      </c>
      <c r="AH124" s="59">
        <v>0</v>
      </c>
      <c r="AI124" s="59">
        <v>0</v>
      </c>
      <c r="AJ124" s="59">
        <v>0</v>
      </c>
      <c r="AK124" s="59">
        <v>0</v>
      </c>
      <c r="AL124" s="59">
        <v>0</v>
      </c>
      <c r="AM124" s="59">
        <v>0</v>
      </c>
      <c r="AN124" s="59">
        <v>0</v>
      </c>
    </row>
    <row r="125" spans="1:1025" x14ac:dyDescent="0.2">
      <c r="A125" s="19" t="s">
        <v>112</v>
      </c>
      <c r="B125" s="20" t="s">
        <v>113</v>
      </c>
      <c r="C125" s="20" t="s">
        <v>64</v>
      </c>
      <c r="D125" s="20" t="s">
        <v>65</v>
      </c>
      <c r="E125" s="59">
        <v>0</v>
      </c>
      <c r="F125" s="59">
        <v>0</v>
      </c>
      <c r="G125" s="59">
        <v>0</v>
      </c>
      <c r="H125" s="59">
        <v>0</v>
      </c>
      <c r="I125" s="59">
        <v>0</v>
      </c>
      <c r="J125" s="59">
        <v>0</v>
      </c>
      <c r="K125" s="59">
        <f t="shared" si="52"/>
        <v>0</v>
      </c>
      <c r="L125" s="59">
        <f t="shared" si="53"/>
        <v>0</v>
      </c>
      <c r="M125" s="59">
        <f t="shared" si="54"/>
        <v>0</v>
      </c>
      <c r="N125" s="59">
        <f t="shared" si="55"/>
        <v>0</v>
      </c>
      <c r="O125" s="59">
        <f t="shared" si="56"/>
        <v>0</v>
      </c>
      <c r="P125" s="59">
        <f t="shared" si="57"/>
        <v>0</v>
      </c>
      <c r="Q125" s="59">
        <f t="shared" ref="Q125:AH125" si="77">SUM(Q126,Q139,Q148)</f>
        <v>0</v>
      </c>
      <c r="R125" s="59">
        <f t="shared" si="77"/>
        <v>0</v>
      </c>
      <c r="S125" s="59">
        <f t="shared" si="77"/>
        <v>0</v>
      </c>
      <c r="T125" s="59">
        <f t="shared" si="77"/>
        <v>0</v>
      </c>
      <c r="U125" s="59">
        <f t="shared" si="77"/>
        <v>0</v>
      </c>
      <c r="V125" s="59">
        <f t="shared" si="77"/>
        <v>0</v>
      </c>
      <c r="W125" s="59">
        <f t="shared" ref="W125:AB125" si="78">SUM(W126,W139,W148)</f>
        <v>0</v>
      </c>
      <c r="X125" s="59">
        <f t="shared" si="78"/>
        <v>0</v>
      </c>
      <c r="Y125" s="59">
        <f t="shared" si="78"/>
        <v>0</v>
      </c>
      <c r="Z125" s="59">
        <f t="shared" si="78"/>
        <v>0</v>
      </c>
      <c r="AA125" s="59">
        <f t="shared" si="78"/>
        <v>0</v>
      </c>
      <c r="AB125" s="59">
        <f t="shared" si="78"/>
        <v>0</v>
      </c>
      <c r="AC125" s="59">
        <f t="shared" si="77"/>
        <v>0</v>
      </c>
      <c r="AD125" s="59">
        <f t="shared" si="77"/>
        <v>0</v>
      </c>
      <c r="AE125" s="59">
        <f t="shared" si="77"/>
        <v>0</v>
      </c>
      <c r="AF125" s="59">
        <f t="shared" si="77"/>
        <v>0</v>
      </c>
      <c r="AG125" s="59">
        <f t="shared" si="77"/>
        <v>0</v>
      </c>
      <c r="AH125" s="59">
        <f t="shared" si="77"/>
        <v>0</v>
      </c>
      <c r="AI125" s="59">
        <v>0</v>
      </c>
      <c r="AJ125" s="59">
        <v>0</v>
      </c>
      <c r="AK125" s="59">
        <v>0</v>
      </c>
      <c r="AL125" s="59">
        <v>0</v>
      </c>
      <c r="AM125" s="59">
        <v>0</v>
      </c>
      <c r="AN125" s="59">
        <v>0</v>
      </c>
    </row>
    <row r="126" spans="1:1025" ht="35.25" customHeight="1" x14ac:dyDescent="0.2">
      <c r="A126" s="19" t="s">
        <v>132</v>
      </c>
      <c r="B126" s="20" t="s">
        <v>115</v>
      </c>
      <c r="C126" s="20" t="s">
        <v>64</v>
      </c>
      <c r="D126" s="20" t="s">
        <v>65</v>
      </c>
      <c r="E126" s="59">
        <v>0</v>
      </c>
      <c r="F126" s="59">
        <v>0</v>
      </c>
      <c r="G126" s="59">
        <v>0</v>
      </c>
      <c r="H126" s="59">
        <v>0</v>
      </c>
      <c r="I126" s="59">
        <v>0</v>
      </c>
      <c r="J126" s="59">
        <v>0</v>
      </c>
      <c r="K126" s="59">
        <f t="shared" si="52"/>
        <v>0</v>
      </c>
      <c r="L126" s="59">
        <f t="shared" si="53"/>
        <v>0</v>
      </c>
      <c r="M126" s="59">
        <f t="shared" si="54"/>
        <v>0</v>
      </c>
      <c r="N126" s="59">
        <f t="shared" si="55"/>
        <v>0</v>
      </c>
      <c r="O126" s="59">
        <f t="shared" si="56"/>
        <v>0</v>
      </c>
      <c r="P126" s="59">
        <f t="shared" si="57"/>
        <v>0</v>
      </c>
      <c r="Q126" s="59">
        <f t="shared" ref="Q126:AH126" si="79">SUM(Q127:Q138)</f>
        <v>0</v>
      </c>
      <c r="R126" s="59">
        <f t="shared" si="79"/>
        <v>0</v>
      </c>
      <c r="S126" s="59">
        <f t="shared" si="79"/>
        <v>0</v>
      </c>
      <c r="T126" s="59">
        <f t="shared" si="79"/>
        <v>0</v>
      </c>
      <c r="U126" s="59">
        <f t="shared" si="79"/>
        <v>0</v>
      </c>
      <c r="V126" s="59">
        <f t="shared" si="79"/>
        <v>0</v>
      </c>
      <c r="W126" s="59">
        <f t="shared" ref="W126:AB126" si="80">SUM(W127:W138)</f>
        <v>0</v>
      </c>
      <c r="X126" s="59">
        <f t="shared" si="80"/>
        <v>0</v>
      </c>
      <c r="Y126" s="59">
        <f t="shared" si="80"/>
        <v>0</v>
      </c>
      <c r="Z126" s="59">
        <f t="shared" si="80"/>
        <v>0</v>
      </c>
      <c r="AA126" s="59">
        <f t="shared" si="80"/>
        <v>0</v>
      </c>
      <c r="AB126" s="59">
        <f t="shared" si="80"/>
        <v>0</v>
      </c>
      <c r="AC126" s="59">
        <f t="shared" si="79"/>
        <v>0</v>
      </c>
      <c r="AD126" s="59">
        <f t="shared" si="79"/>
        <v>0</v>
      </c>
      <c r="AE126" s="59">
        <f t="shared" si="79"/>
        <v>0</v>
      </c>
      <c r="AF126" s="59">
        <f t="shared" si="79"/>
        <v>0</v>
      </c>
      <c r="AG126" s="59">
        <f t="shared" si="79"/>
        <v>0</v>
      </c>
      <c r="AH126" s="59">
        <f t="shared" si="79"/>
        <v>0</v>
      </c>
      <c r="AI126" s="59">
        <v>0</v>
      </c>
      <c r="AJ126" s="59">
        <v>0</v>
      </c>
      <c r="AK126" s="59">
        <v>0</v>
      </c>
      <c r="AL126" s="59">
        <v>0</v>
      </c>
      <c r="AM126" s="59">
        <v>0</v>
      </c>
      <c r="AN126" s="59">
        <v>0</v>
      </c>
    </row>
    <row r="127" spans="1:1025" ht="25.5" x14ac:dyDescent="0.2">
      <c r="A127" s="21" t="s">
        <v>132</v>
      </c>
      <c r="B127" s="37" t="s">
        <v>280</v>
      </c>
      <c r="C127" s="25" t="s">
        <v>281</v>
      </c>
      <c r="D127" s="25" t="s">
        <v>65</v>
      </c>
      <c r="E127" s="66">
        <v>0</v>
      </c>
      <c r="F127" s="66">
        <v>0</v>
      </c>
      <c r="G127" s="66">
        <v>0</v>
      </c>
      <c r="H127" s="66">
        <v>0</v>
      </c>
      <c r="I127" s="66">
        <v>0</v>
      </c>
      <c r="J127" s="66">
        <v>0</v>
      </c>
      <c r="K127" s="61">
        <f t="shared" si="52"/>
        <v>0</v>
      </c>
      <c r="L127" s="61">
        <f t="shared" si="53"/>
        <v>0</v>
      </c>
      <c r="M127" s="61">
        <f t="shared" si="54"/>
        <v>0</v>
      </c>
      <c r="N127" s="61">
        <f t="shared" si="55"/>
        <v>0</v>
      </c>
      <c r="O127" s="61">
        <f t="shared" si="56"/>
        <v>0</v>
      </c>
      <c r="P127" s="61">
        <f t="shared" si="57"/>
        <v>0</v>
      </c>
      <c r="Q127" s="61">
        <v>0</v>
      </c>
      <c r="R127" s="61">
        <v>0</v>
      </c>
      <c r="S127" s="61">
        <v>0</v>
      </c>
      <c r="T127" s="61">
        <v>0</v>
      </c>
      <c r="U127" s="61">
        <v>0</v>
      </c>
      <c r="V127" s="61">
        <v>0</v>
      </c>
      <c r="W127" s="61">
        <v>0</v>
      </c>
      <c r="X127" s="61">
        <v>0</v>
      </c>
      <c r="Y127" s="61">
        <v>0</v>
      </c>
      <c r="Z127" s="61">
        <v>0</v>
      </c>
      <c r="AA127" s="61">
        <v>0</v>
      </c>
      <c r="AB127" s="61">
        <v>0</v>
      </c>
      <c r="AC127" s="61">
        <v>0</v>
      </c>
      <c r="AD127" s="61">
        <v>0</v>
      </c>
      <c r="AE127" s="61">
        <v>0</v>
      </c>
      <c r="AF127" s="61">
        <v>0</v>
      </c>
      <c r="AG127" s="61">
        <v>0</v>
      </c>
      <c r="AH127" s="61">
        <v>0</v>
      </c>
      <c r="AI127" s="61">
        <v>0</v>
      </c>
      <c r="AJ127" s="61">
        <v>0</v>
      </c>
      <c r="AK127" s="61">
        <v>0</v>
      </c>
      <c r="AL127" s="61">
        <v>0</v>
      </c>
      <c r="AM127" s="61">
        <v>0</v>
      </c>
      <c r="AN127" s="61">
        <v>0</v>
      </c>
    </row>
    <row r="128" spans="1:1025" ht="25.5" x14ac:dyDescent="0.2">
      <c r="A128" s="21" t="s">
        <v>132</v>
      </c>
      <c r="B128" s="37" t="s">
        <v>282</v>
      </c>
      <c r="C128" s="25" t="s">
        <v>283</v>
      </c>
      <c r="D128" s="25" t="s">
        <v>65</v>
      </c>
      <c r="E128" s="66">
        <v>0</v>
      </c>
      <c r="F128" s="66">
        <v>0</v>
      </c>
      <c r="G128" s="66">
        <v>0</v>
      </c>
      <c r="H128" s="66">
        <v>0</v>
      </c>
      <c r="I128" s="66">
        <v>0</v>
      </c>
      <c r="J128" s="66">
        <v>0</v>
      </c>
      <c r="K128" s="61">
        <f t="shared" si="52"/>
        <v>0</v>
      </c>
      <c r="L128" s="61">
        <f t="shared" si="53"/>
        <v>0</v>
      </c>
      <c r="M128" s="61">
        <f t="shared" si="54"/>
        <v>0</v>
      </c>
      <c r="N128" s="61">
        <f t="shared" si="55"/>
        <v>0</v>
      </c>
      <c r="O128" s="61">
        <f t="shared" si="56"/>
        <v>0</v>
      </c>
      <c r="P128" s="61">
        <f t="shared" si="57"/>
        <v>0</v>
      </c>
      <c r="Q128" s="61">
        <v>0</v>
      </c>
      <c r="R128" s="61">
        <v>0</v>
      </c>
      <c r="S128" s="61">
        <v>0</v>
      </c>
      <c r="T128" s="61">
        <v>0</v>
      </c>
      <c r="U128" s="61">
        <v>0</v>
      </c>
      <c r="V128" s="61">
        <v>0</v>
      </c>
      <c r="W128" s="61">
        <v>0</v>
      </c>
      <c r="X128" s="61">
        <v>0</v>
      </c>
      <c r="Y128" s="61">
        <v>0</v>
      </c>
      <c r="Z128" s="61">
        <v>0</v>
      </c>
      <c r="AA128" s="61">
        <v>0</v>
      </c>
      <c r="AB128" s="61">
        <v>0</v>
      </c>
      <c r="AC128" s="61">
        <v>0</v>
      </c>
      <c r="AD128" s="61">
        <v>0</v>
      </c>
      <c r="AE128" s="61">
        <v>0</v>
      </c>
      <c r="AF128" s="61">
        <v>0</v>
      </c>
      <c r="AG128" s="61">
        <v>0</v>
      </c>
      <c r="AH128" s="61">
        <v>0</v>
      </c>
      <c r="AI128" s="61">
        <v>0</v>
      </c>
      <c r="AJ128" s="61">
        <v>0</v>
      </c>
      <c r="AK128" s="61">
        <v>0</v>
      </c>
      <c r="AL128" s="61">
        <v>0</v>
      </c>
      <c r="AM128" s="61">
        <v>0</v>
      </c>
      <c r="AN128" s="61">
        <v>0</v>
      </c>
    </row>
    <row r="129" spans="1:1025" ht="38.25" x14ac:dyDescent="0.2">
      <c r="A129" s="21" t="s">
        <v>132</v>
      </c>
      <c r="B129" s="37" t="s">
        <v>284</v>
      </c>
      <c r="C129" s="25" t="s">
        <v>285</v>
      </c>
      <c r="D129" s="25" t="s">
        <v>65</v>
      </c>
      <c r="E129" s="61">
        <v>0</v>
      </c>
      <c r="F129" s="61">
        <v>0</v>
      </c>
      <c r="G129" s="61">
        <v>0</v>
      </c>
      <c r="H129" s="61">
        <v>0</v>
      </c>
      <c r="I129" s="61">
        <v>0</v>
      </c>
      <c r="J129" s="61">
        <v>0</v>
      </c>
      <c r="K129" s="61">
        <f t="shared" si="52"/>
        <v>0</v>
      </c>
      <c r="L129" s="61">
        <f t="shared" si="53"/>
        <v>0</v>
      </c>
      <c r="M129" s="61">
        <f t="shared" si="54"/>
        <v>0</v>
      </c>
      <c r="N129" s="61">
        <f t="shared" si="55"/>
        <v>0</v>
      </c>
      <c r="O129" s="61">
        <f t="shared" si="56"/>
        <v>0</v>
      </c>
      <c r="P129" s="61">
        <f t="shared" si="57"/>
        <v>0</v>
      </c>
      <c r="Q129" s="61">
        <v>0</v>
      </c>
      <c r="R129" s="61">
        <v>0</v>
      </c>
      <c r="S129" s="61">
        <v>0</v>
      </c>
      <c r="T129" s="61">
        <v>0</v>
      </c>
      <c r="U129" s="61">
        <v>0</v>
      </c>
      <c r="V129" s="61">
        <v>0</v>
      </c>
      <c r="W129" s="61">
        <v>0</v>
      </c>
      <c r="X129" s="61">
        <v>0</v>
      </c>
      <c r="Y129" s="61">
        <v>0</v>
      </c>
      <c r="Z129" s="61">
        <v>0</v>
      </c>
      <c r="AA129" s="61">
        <v>0</v>
      </c>
      <c r="AB129" s="61">
        <v>0</v>
      </c>
      <c r="AC129" s="61">
        <v>0</v>
      </c>
      <c r="AD129" s="61">
        <v>0</v>
      </c>
      <c r="AE129" s="61">
        <v>0</v>
      </c>
      <c r="AF129" s="61">
        <v>0</v>
      </c>
      <c r="AG129" s="61">
        <v>0</v>
      </c>
      <c r="AH129" s="61">
        <v>0</v>
      </c>
      <c r="AI129" s="61">
        <v>0</v>
      </c>
      <c r="AJ129" s="61">
        <v>0</v>
      </c>
      <c r="AK129" s="61">
        <v>0</v>
      </c>
      <c r="AL129" s="61">
        <v>0</v>
      </c>
      <c r="AM129" s="61">
        <v>0</v>
      </c>
      <c r="AN129" s="61">
        <v>0</v>
      </c>
    </row>
    <row r="130" spans="1:1025" s="17" customFormat="1" ht="38.25" x14ac:dyDescent="0.25">
      <c r="A130" s="21" t="s">
        <v>132</v>
      </c>
      <c r="B130" s="37" t="s">
        <v>286</v>
      </c>
      <c r="C130" s="25" t="s">
        <v>175</v>
      </c>
      <c r="D130" s="25" t="s">
        <v>65</v>
      </c>
      <c r="E130" s="61">
        <v>0</v>
      </c>
      <c r="F130" s="61">
        <v>0</v>
      </c>
      <c r="G130" s="61">
        <v>0</v>
      </c>
      <c r="H130" s="61">
        <v>0</v>
      </c>
      <c r="I130" s="61">
        <v>0</v>
      </c>
      <c r="J130" s="61">
        <v>0</v>
      </c>
      <c r="K130" s="61">
        <f t="shared" si="52"/>
        <v>0</v>
      </c>
      <c r="L130" s="61">
        <f t="shared" si="53"/>
        <v>0</v>
      </c>
      <c r="M130" s="61">
        <f t="shared" si="54"/>
        <v>0</v>
      </c>
      <c r="N130" s="61">
        <f t="shared" si="55"/>
        <v>0</v>
      </c>
      <c r="O130" s="61">
        <f t="shared" si="56"/>
        <v>0</v>
      </c>
      <c r="P130" s="61">
        <f t="shared" si="57"/>
        <v>0</v>
      </c>
      <c r="Q130" s="61">
        <v>0</v>
      </c>
      <c r="R130" s="61">
        <v>0</v>
      </c>
      <c r="S130" s="61">
        <v>0</v>
      </c>
      <c r="T130" s="61">
        <v>0</v>
      </c>
      <c r="U130" s="61">
        <v>0</v>
      </c>
      <c r="V130" s="61">
        <v>0</v>
      </c>
      <c r="W130" s="61">
        <v>0</v>
      </c>
      <c r="X130" s="61">
        <v>0</v>
      </c>
      <c r="Y130" s="61">
        <v>0</v>
      </c>
      <c r="Z130" s="61">
        <v>0</v>
      </c>
      <c r="AA130" s="61">
        <v>0</v>
      </c>
      <c r="AB130" s="61">
        <v>0</v>
      </c>
      <c r="AC130" s="61">
        <v>0</v>
      </c>
      <c r="AD130" s="61">
        <v>0</v>
      </c>
      <c r="AE130" s="61">
        <v>0</v>
      </c>
      <c r="AF130" s="61">
        <v>0</v>
      </c>
      <c r="AG130" s="61">
        <v>0</v>
      </c>
      <c r="AH130" s="61">
        <v>0</v>
      </c>
      <c r="AI130" s="61">
        <v>0</v>
      </c>
      <c r="AJ130" s="61">
        <v>0</v>
      </c>
      <c r="AK130" s="61">
        <v>0</v>
      </c>
      <c r="AL130" s="61">
        <v>0</v>
      </c>
      <c r="AM130" s="61">
        <v>0</v>
      </c>
      <c r="AN130" s="61">
        <v>0</v>
      </c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  <c r="IW130" s="18"/>
      <c r="IX130" s="18"/>
      <c r="IY130" s="18"/>
      <c r="IZ130" s="18"/>
      <c r="JA130" s="18"/>
      <c r="JB130" s="18"/>
      <c r="JC130" s="18"/>
      <c r="JD130" s="18"/>
      <c r="JE130" s="18"/>
      <c r="JF130" s="18"/>
      <c r="JG130" s="18"/>
      <c r="JH130" s="18"/>
      <c r="JI130" s="18"/>
      <c r="JJ130" s="18"/>
      <c r="JK130" s="18"/>
      <c r="JL130" s="18"/>
      <c r="JM130" s="18"/>
      <c r="JN130" s="18"/>
      <c r="JO130" s="18"/>
      <c r="JP130" s="18"/>
      <c r="JQ130" s="18"/>
      <c r="JR130" s="18"/>
      <c r="JS130" s="18"/>
      <c r="JT130" s="18"/>
      <c r="JU130" s="18"/>
      <c r="JV130" s="18"/>
      <c r="JW130" s="18"/>
      <c r="JX130" s="18"/>
      <c r="JY130" s="18"/>
      <c r="JZ130" s="18"/>
      <c r="KA130" s="18"/>
      <c r="KB130" s="18"/>
      <c r="KC130" s="18"/>
      <c r="KD130" s="18"/>
      <c r="KE130" s="18"/>
      <c r="KF130" s="18"/>
      <c r="KG130" s="18"/>
      <c r="KH130" s="18"/>
      <c r="KI130" s="18"/>
      <c r="KJ130" s="18"/>
      <c r="KK130" s="18"/>
      <c r="KL130" s="18"/>
      <c r="KM130" s="18"/>
      <c r="KN130" s="18"/>
      <c r="KO130" s="18"/>
      <c r="KP130" s="18"/>
      <c r="KQ130" s="18"/>
      <c r="KR130" s="18"/>
      <c r="KS130" s="18"/>
      <c r="KT130" s="18"/>
      <c r="KU130" s="18"/>
      <c r="KV130" s="18"/>
      <c r="KW130" s="18"/>
      <c r="KX130" s="18"/>
      <c r="KY130" s="18"/>
      <c r="KZ130" s="18"/>
      <c r="LA130" s="18"/>
      <c r="LB130" s="18"/>
      <c r="LC130" s="18"/>
      <c r="LD130" s="18"/>
      <c r="LE130" s="18"/>
      <c r="LF130" s="18"/>
      <c r="LG130" s="18"/>
      <c r="LH130" s="18"/>
      <c r="LI130" s="18"/>
      <c r="LJ130" s="18"/>
      <c r="LK130" s="18"/>
      <c r="LL130" s="18"/>
      <c r="LM130" s="18"/>
      <c r="LN130" s="18"/>
      <c r="LO130" s="18"/>
      <c r="LP130" s="18"/>
      <c r="LQ130" s="18"/>
      <c r="LR130" s="18"/>
      <c r="LS130" s="18"/>
      <c r="LT130" s="18"/>
      <c r="LU130" s="18"/>
      <c r="LV130" s="18"/>
      <c r="LW130" s="18"/>
      <c r="LX130" s="18"/>
      <c r="LY130" s="18"/>
      <c r="LZ130" s="18"/>
      <c r="MA130" s="18"/>
      <c r="MB130" s="18"/>
      <c r="MC130" s="18"/>
      <c r="MD130" s="18"/>
      <c r="ME130" s="18"/>
      <c r="MF130" s="18"/>
      <c r="MG130" s="18"/>
      <c r="MH130" s="18"/>
      <c r="MI130" s="18"/>
      <c r="MJ130" s="18"/>
      <c r="MK130" s="18"/>
      <c r="ML130" s="18"/>
      <c r="MM130" s="18"/>
      <c r="MN130" s="18"/>
      <c r="MO130" s="18"/>
      <c r="MP130" s="18"/>
      <c r="MQ130" s="18"/>
      <c r="MR130" s="18"/>
      <c r="MS130" s="18"/>
      <c r="MT130" s="18"/>
      <c r="MU130" s="18"/>
      <c r="MV130" s="18"/>
      <c r="MW130" s="18"/>
      <c r="MX130" s="18"/>
      <c r="MY130" s="18"/>
      <c r="MZ130" s="18"/>
      <c r="NA130" s="18"/>
      <c r="NB130" s="18"/>
      <c r="NC130" s="18"/>
      <c r="ND130" s="18"/>
      <c r="NE130" s="18"/>
      <c r="NF130" s="18"/>
      <c r="NG130" s="18"/>
      <c r="NH130" s="18"/>
      <c r="NI130" s="18"/>
      <c r="NJ130" s="18"/>
      <c r="NK130" s="18"/>
      <c r="NL130" s="18"/>
      <c r="NM130" s="18"/>
      <c r="NN130" s="18"/>
      <c r="NO130" s="18"/>
      <c r="NP130" s="18"/>
      <c r="NQ130" s="18"/>
      <c r="NR130" s="18"/>
      <c r="NS130" s="18"/>
      <c r="NT130" s="18"/>
      <c r="NU130" s="18"/>
      <c r="NV130" s="18"/>
      <c r="NW130" s="18"/>
      <c r="NX130" s="18"/>
      <c r="NY130" s="18"/>
      <c r="NZ130" s="18"/>
      <c r="OA130" s="18"/>
      <c r="OB130" s="18"/>
      <c r="OC130" s="18"/>
      <c r="OD130" s="18"/>
      <c r="OE130" s="18"/>
      <c r="OF130" s="18"/>
      <c r="OG130" s="18"/>
      <c r="OH130" s="18"/>
      <c r="OI130" s="18"/>
      <c r="OJ130" s="18"/>
      <c r="OK130" s="18"/>
      <c r="OL130" s="18"/>
      <c r="OM130" s="18"/>
      <c r="ON130" s="18"/>
      <c r="OO130" s="18"/>
      <c r="OP130" s="18"/>
      <c r="OQ130" s="18"/>
      <c r="OR130" s="18"/>
      <c r="OS130" s="18"/>
      <c r="OT130" s="18"/>
      <c r="OU130" s="18"/>
      <c r="OV130" s="18"/>
      <c r="OW130" s="18"/>
      <c r="OX130" s="18"/>
      <c r="OY130" s="18"/>
      <c r="OZ130" s="18"/>
      <c r="PA130" s="18"/>
      <c r="PB130" s="18"/>
      <c r="PC130" s="18"/>
      <c r="PD130" s="18"/>
      <c r="PE130" s="18"/>
      <c r="PF130" s="18"/>
      <c r="PG130" s="18"/>
      <c r="PH130" s="18"/>
      <c r="PI130" s="18"/>
      <c r="PJ130" s="18"/>
      <c r="PK130" s="18"/>
      <c r="PL130" s="18"/>
      <c r="PM130" s="18"/>
      <c r="PN130" s="18"/>
      <c r="PO130" s="18"/>
      <c r="PP130" s="18"/>
      <c r="PQ130" s="18"/>
      <c r="PR130" s="18"/>
      <c r="PS130" s="18"/>
      <c r="PT130" s="18"/>
      <c r="PU130" s="18"/>
      <c r="PV130" s="18"/>
      <c r="PW130" s="18"/>
      <c r="PX130" s="18"/>
      <c r="PY130" s="18"/>
      <c r="PZ130" s="18"/>
      <c r="QA130" s="18"/>
      <c r="QB130" s="18"/>
      <c r="QC130" s="18"/>
      <c r="QD130" s="18"/>
      <c r="QE130" s="18"/>
      <c r="QF130" s="18"/>
      <c r="QG130" s="18"/>
      <c r="QH130" s="18"/>
      <c r="QI130" s="18"/>
      <c r="QJ130" s="18"/>
      <c r="QK130" s="18"/>
      <c r="QL130" s="18"/>
      <c r="QM130" s="18"/>
      <c r="QN130" s="18"/>
      <c r="QO130" s="18"/>
      <c r="QP130" s="18"/>
      <c r="QQ130" s="18"/>
      <c r="QR130" s="18"/>
      <c r="QS130" s="18"/>
      <c r="QT130" s="18"/>
      <c r="QU130" s="18"/>
      <c r="QV130" s="18"/>
      <c r="QW130" s="18"/>
      <c r="QX130" s="18"/>
      <c r="QY130" s="18"/>
      <c r="QZ130" s="18"/>
      <c r="RA130" s="18"/>
      <c r="RB130" s="18"/>
      <c r="RC130" s="18"/>
      <c r="RD130" s="18"/>
      <c r="RE130" s="18"/>
      <c r="RF130" s="18"/>
      <c r="RG130" s="18"/>
      <c r="RH130" s="18"/>
      <c r="RI130" s="18"/>
      <c r="RJ130" s="18"/>
      <c r="RK130" s="18"/>
      <c r="RL130" s="18"/>
      <c r="RM130" s="18"/>
      <c r="RN130" s="18"/>
      <c r="RO130" s="18"/>
      <c r="RP130" s="18"/>
      <c r="RQ130" s="18"/>
      <c r="RR130" s="18"/>
      <c r="RS130" s="18"/>
      <c r="RT130" s="18"/>
      <c r="RU130" s="18"/>
      <c r="RV130" s="18"/>
      <c r="RW130" s="18"/>
      <c r="RX130" s="18"/>
      <c r="RY130" s="18"/>
      <c r="RZ130" s="18"/>
      <c r="SA130" s="18"/>
      <c r="SB130" s="18"/>
      <c r="SC130" s="18"/>
      <c r="SD130" s="18"/>
      <c r="SE130" s="18"/>
      <c r="SF130" s="18"/>
      <c r="SG130" s="18"/>
      <c r="SH130" s="18"/>
      <c r="SI130" s="18"/>
      <c r="SJ130" s="18"/>
      <c r="SK130" s="18"/>
      <c r="SL130" s="18"/>
      <c r="SM130" s="18"/>
      <c r="SN130" s="18"/>
      <c r="SO130" s="18"/>
      <c r="SP130" s="18"/>
      <c r="SQ130" s="18"/>
      <c r="SR130" s="18"/>
      <c r="SS130" s="18"/>
      <c r="ST130" s="18"/>
      <c r="SU130" s="18"/>
      <c r="SV130" s="18"/>
      <c r="SW130" s="18"/>
      <c r="SX130" s="18"/>
      <c r="SY130" s="18"/>
      <c r="SZ130" s="18"/>
      <c r="TA130" s="18"/>
      <c r="TB130" s="18"/>
      <c r="TC130" s="18"/>
      <c r="TD130" s="18"/>
      <c r="TE130" s="18"/>
      <c r="TF130" s="18"/>
      <c r="TG130" s="18"/>
      <c r="TH130" s="18"/>
      <c r="TI130" s="18"/>
      <c r="TJ130" s="18"/>
      <c r="TK130" s="18"/>
      <c r="TL130" s="18"/>
      <c r="TM130" s="18"/>
      <c r="TN130" s="18"/>
      <c r="TO130" s="18"/>
      <c r="TP130" s="18"/>
      <c r="TQ130" s="18"/>
      <c r="TR130" s="18"/>
      <c r="TS130" s="18"/>
      <c r="TT130" s="18"/>
      <c r="TU130" s="18"/>
      <c r="TV130" s="18"/>
      <c r="TW130" s="18"/>
      <c r="TX130" s="18"/>
      <c r="TY130" s="18"/>
      <c r="TZ130" s="18"/>
      <c r="UA130" s="18"/>
      <c r="UB130" s="18"/>
      <c r="UC130" s="18"/>
      <c r="UD130" s="18"/>
      <c r="UE130" s="18"/>
      <c r="UF130" s="18"/>
      <c r="UG130" s="18"/>
      <c r="UH130" s="18"/>
      <c r="UI130" s="18"/>
      <c r="UJ130" s="18"/>
      <c r="UK130" s="18"/>
      <c r="UL130" s="18"/>
      <c r="UM130" s="18"/>
      <c r="UN130" s="18"/>
      <c r="UO130" s="18"/>
      <c r="UP130" s="18"/>
      <c r="UQ130" s="18"/>
      <c r="UR130" s="18"/>
      <c r="US130" s="18"/>
      <c r="UT130" s="18"/>
      <c r="UU130" s="18"/>
      <c r="UV130" s="18"/>
      <c r="UW130" s="18"/>
      <c r="UX130" s="18"/>
      <c r="UY130" s="18"/>
      <c r="UZ130" s="18"/>
      <c r="VA130" s="18"/>
      <c r="VB130" s="18"/>
      <c r="VC130" s="18"/>
      <c r="VD130" s="18"/>
      <c r="VE130" s="18"/>
      <c r="VF130" s="18"/>
      <c r="VG130" s="18"/>
      <c r="VH130" s="18"/>
      <c r="VI130" s="18"/>
      <c r="VJ130" s="18"/>
      <c r="VK130" s="18"/>
      <c r="VL130" s="18"/>
      <c r="VM130" s="18"/>
      <c r="VN130" s="18"/>
      <c r="VO130" s="18"/>
      <c r="VP130" s="18"/>
      <c r="VQ130" s="18"/>
      <c r="VR130" s="18"/>
      <c r="VS130" s="18"/>
      <c r="VT130" s="18"/>
      <c r="VU130" s="18"/>
      <c r="VV130" s="18"/>
      <c r="VW130" s="18"/>
      <c r="VX130" s="18"/>
      <c r="VY130" s="18"/>
      <c r="VZ130" s="18"/>
      <c r="WA130" s="18"/>
      <c r="WB130" s="18"/>
      <c r="WC130" s="18"/>
      <c r="WD130" s="18"/>
      <c r="WE130" s="18"/>
      <c r="WF130" s="18"/>
      <c r="WG130" s="18"/>
      <c r="WH130" s="18"/>
      <c r="WI130" s="18"/>
      <c r="WJ130" s="18"/>
      <c r="WK130" s="18"/>
      <c r="WL130" s="18"/>
      <c r="WM130" s="18"/>
      <c r="WN130" s="18"/>
      <c r="WO130" s="18"/>
      <c r="WP130" s="18"/>
      <c r="WQ130" s="18"/>
      <c r="WR130" s="18"/>
      <c r="WS130" s="18"/>
      <c r="WT130" s="18"/>
      <c r="WU130" s="18"/>
      <c r="WV130" s="18"/>
      <c r="WW130" s="18"/>
      <c r="WX130" s="18"/>
      <c r="WY130" s="18"/>
      <c r="WZ130" s="18"/>
      <c r="XA130" s="18"/>
      <c r="XB130" s="18"/>
      <c r="XC130" s="18"/>
      <c r="XD130" s="18"/>
      <c r="XE130" s="18"/>
      <c r="XF130" s="18"/>
      <c r="XG130" s="18"/>
      <c r="XH130" s="18"/>
      <c r="XI130" s="18"/>
      <c r="XJ130" s="18"/>
      <c r="XK130" s="18"/>
      <c r="XL130" s="18"/>
      <c r="XM130" s="18"/>
      <c r="XN130" s="18"/>
      <c r="XO130" s="18"/>
      <c r="XP130" s="18"/>
      <c r="XQ130" s="18"/>
      <c r="XR130" s="18"/>
      <c r="XS130" s="18"/>
      <c r="XT130" s="18"/>
      <c r="XU130" s="18"/>
      <c r="XV130" s="18"/>
      <c r="XW130" s="18"/>
      <c r="XX130" s="18"/>
      <c r="XY130" s="18"/>
      <c r="XZ130" s="18"/>
      <c r="YA130" s="18"/>
      <c r="YB130" s="18"/>
      <c r="YC130" s="18"/>
      <c r="YD130" s="18"/>
      <c r="YE130" s="18"/>
      <c r="YF130" s="18"/>
      <c r="YG130" s="18"/>
      <c r="YH130" s="18"/>
      <c r="YI130" s="18"/>
      <c r="YJ130" s="18"/>
      <c r="YK130" s="18"/>
      <c r="YL130" s="18"/>
      <c r="YM130" s="18"/>
      <c r="YN130" s="18"/>
      <c r="YO130" s="18"/>
      <c r="YP130" s="18"/>
      <c r="YQ130" s="18"/>
      <c r="YR130" s="18"/>
      <c r="YS130" s="18"/>
      <c r="YT130" s="18"/>
      <c r="YU130" s="18"/>
      <c r="YV130" s="18"/>
      <c r="YW130" s="18"/>
      <c r="YX130" s="18"/>
      <c r="YY130" s="18"/>
      <c r="YZ130" s="18"/>
      <c r="ZA130" s="18"/>
      <c r="ZB130" s="18"/>
      <c r="ZC130" s="18"/>
      <c r="ZD130" s="18"/>
      <c r="ZE130" s="18"/>
      <c r="ZF130" s="18"/>
      <c r="ZG130" s="18"/>
      <c r="ZH130" s="18"/>
      <c r="ZI130" s="18"/>
      <c r="ZJ130" s="18"/>
      <c r="ZK130" s="18"/>
      <c r="ZL130" s="18"/>
      <c r="ZM130" s="18"/>
      <c r="ZN130" s="18"/>
      <c r="ZO130" s="18"/>
      <c r="ZP130" s="18"/>
      <c r="ZQ130" s="18"/>
      <c r="ZR130" s="18"/>
      <c r="ZS130" s="18"/>
      <c r="ZT130" s="18"/>
      <c r="ZU130" s="18"/>
      <c r="ZV130" s="18"/>
      <c r="ZW130" s="18"/>
      <c r="ZX130" s="18"/>
      <c r="ZY130" s="18"/>
      <c r="ZZ130" s="18"/>
      <c r="AAA130" s="18"/>
      <c r="AAB130" s="18"/>
      <c r="AAC130" s="18"/>
      <c r="AAD130" s="18"/>
      <c r="AAE130" s="18"/>
      <c r="AAF130" s="18"/>
      <c r="AAG130" s="18"/>
      <c r="AAH130" s="18"/>
      <c r="AAI130" s="18"/>
      <c r="AAJ130" s="18"/>
      <c r="AAK130" s="18"/>
      <c r="AAL130" s="18"/>
      <c r="AAM130" s="18"/>
      <c r="AAN130" s="18"/>
      <c r="AAO130" s="18"/>
      <c r="AAP130" s="18"/>
      <c r="AAQ130" s="18"/>
      <c r="AAR130" s="18"/>
      <c r="AAS130" s="18"/>
      <c r="AAT130" s="18"/>
      <c r="AAU130" s="18"/>
      <c r="AAV130" s="18"/>
      <c r="AAW130" s="18"/>
      <c r="AAX130" s="18"/>
      <c r="AAY130" s="18"/>
      <c r="AAZ130" s="18"/>
      <c r="ABA130" s="18"/>
      <c r="ABB130" s="18"/>
      <c r="ABC130" s="18"/>
      <c r="ABD130" s="18"/>
      <c r="ABE130" s="18"/>
      <c r="ABF130" s="18"/>
      <c r="ABG130" s="18"/>
      <c r="ABH130" s="18"/>
      <c r="ABI130" s="18"/>
      <c r="ABJ130" s="18"/>
      <c r="ABK130" s="18"/>
      <c r="ABL130" s="18"/>
      <c r="ABM130" s="18"/>
      <c r="ABN130" s="18"/>
      <c r="ABO130" s="18"/>
      <c r="ABP130" s="18"/>
      <c r="ABQ130" s="18"/>
      <c r="ABR130" s="18"/>
      <c r="ABS130" s="18"/>
      <c r="ABT130" s="18"/>
      <c r="ABU130" s="18"/>
      <c r="ABV130" s="18"/>
      <c r="ABW130" s="18"/>
      <c r="ABX130" s="18"/>
      <c r="ABY130" s="18"/>
      <c r="ABZ130" s="18"/>
      <c r="ACA130" s="18"/>
      <c r="ACB130" s="18"/>
      <c r="ACC130" s="18"/>
      <c r="ACD130" s="18"/>
      <c r="ACE130" s="18"/>
      <c r="ACF130" s="18"/>
      <c r="ACG130" s="18"/>
      <c r="ACH130" s="18"/>
      <c r="ACI130" s="18"/>
      <c r="ACJ130" s="18"/>
      <c r="ACK130" s="18"/>
      <c r="ACL130" s="18"/>
      <c r="ACM130" s="18"/>
      <c r="ACN130" s="18"/>
      <c r="ACO130" s="18"/>
      <c r="ACP130" s="18"/>
      <c r="ACQ130" s="18"/>
      <c r="ACR130" s="18"/>
      <c r="ACS130" s="18"/>
      <c r="ACT130" s="18"/>
      <c r="ACU130" s="18"/>
      <c r="ACV130" s="18"/>
      <c r="ACW130" s="18"/>
      <c r="ACX130" s="18"/>
      <c r="ACY130" s="18"/>
      <c r="ACZ130" s="18"/>
      <c r="ADA130" s="18"/>
      <c r="ADB130" s="18"/>
      <c r="ADC130" s="18"/>
      <c r="ADD130" s="18"/>
      <c r="ADE130" s="18"/>
      <c r="ADF130" s="18"/>
      <c r="ADG130" s="18"/>
      <c r="ADH130" s="18"/>
      <c r="ADI130" s="18"/>
      <c r="ADJ130" s="18"/>
      <c r="ADK130" s="18"/>
      <c r="ADL130" s="18"/>
      <c r="ADM130" s="18"/>
      <c r="ADN130" s="18"/>
      <c r="ADO130" s="18"/>
      <c r="ADP130" s="18"/>
      <c r="ADQ130" s="18"/>
      <c r="ADR130" s="18"/>
      <c r="ADS130" s="18"/>
      <c r="ADT130" s="18"/>
      <c r="ADU130" s="18"/>
      <c r="ADV130" s="18"/>
      <c r="ADW130" s="18"/>
      <c r="ADX130" s="18"/>
      <c r="ADY130" s="18"/>
      <c r="ADZ130" s="18"/>
      <c r="AEA130" s="18"/>
      <c r="AEB130" s="18"/>
      <c r="AEC130" s="18"/>
      <c r="AED130" s="18"/>
      <c r="AEE130" s="18"/>
      <c r="AEF130" s="18"/>
      <c r="AEG130" s="18"/>
      <c r="AEH130" s="18"/>
      <c r="AEI130" s="18"/>
      <c r="AEJ130" s="18"/>
      <c r="AEK130" s="18"/>
      <c r="AEL130" s="18"/>
      <c r="AEM130" s="18"/>
      <c r="AEN130" s="18"/>
      <c r="AEO130" s="18"/>
      <c r="AEP130" s="18"/>
      <c r="AEQ130" s="18"/>
      <c r="AER130" s="18"/>
      <c r="AES130" s="18"/>
      <c r="AET130" s="18"/>
      <c r="AEU130" s="18"/>
      <c r="AEV130" s="18"/>
      <c r="AEW130" s="18"/>
      <c r="AEX130" s="18"/>
      <c r="AEY130" s="18"/>
      <c r="AEZ130" s="18"/>
      <c r="AFA130" s="18"/>
      <c r="AFB130" s="18"/>
      <c r="AFC130" s="18"/>
      <c r="AFD130" s="18"/>
      <c r="AFE130" s="18"/>
      <c r="AFF130" s="18"/>
      <c r="AFG130" s="18"/>
      <c r="AFH130" s="18"/>
      <c r="AFI130" s="18"/>
      <c r="AFJ130" s="18"/>
      <c r="AFK130" s="18"/>
      <c r="AFL130" s="18"/>
      <c r="AFM130" s="18"/>
      <c r="AFN130" s="18"/>
      <c r="AFO130" s="18"/>
      <c r="AFP130" s="18"/>
      <c r="AFQ130" s="18"/>
      <c r="AFR130" s="18"/>
      <c r="AFS130" s="18"/>
      <c r="AFT130" s="18"/>
      <c r="AFU130" s="18"/>
      <c r="AFV130" s="18"/>
      <c r="AFW130" s="18"/>
      <c r="AFX130" s="18"/>
      <c r="AFY130" s="18"/>
      <c r="AFZ130" s="18"/>
      <c r="AGA130" s="18"/>
      <c r="AGB130" s="18"/>
      <c r="AGC130" s="18"/>
      <c r="AGD130" s="18"/>
      <c r="AGE130" s="18"/>
      <c r="AGF130" s="18"/>
      <c r="AGG130" s="18"/>
      <c r="AGH130" s="18"/>
      <c r="AGI130" s="18"/>
      <c r="AGJ130" s="18"/>
      <c r="AGK130" s="18"/>
      <c r="AGL130" s="18"/>
      <c r="AGM130" s="18"/>
      <c r="AGN130" s="18"/>
      <c r="AGO130" s="18"/>
      <c r="AGP130" s="18"/>
      <c r="AGQ130" s="18"/>
      <c r="AGR130" s="18"/>
      <c r="AGS130" s="18"/>
      <c r="AGT130" s="18"/>
      <c r="AGU130" s="18"/>
      <c r="AGV130" s="18"/>
      <c r="AGW130" s="18"/>
      <c r="AGX130" s="18"/>
      <c r="AGY130" s="18"/>
      <c r="AGZ130" s="18"/>
      <c r="AHA130" s="18"/>
      <c r="AHB130" s="18"/>
      <c r="AHC130" s="18"/>
      <c r="AHD130" s="18"/>
      <c r="AHE130" s="18"/>
      <c r="AHF130" s="18"/>
      <c r="AHG130" s="18"/>
      <c r="AHH130" s="18"/>
      <c r="AHI130" s="18"/>
      <c r="AHJ130" s="18"/>
      <c r="AHK130" s="18"/>
      <c r="AHL130" s="18"/>
      <c r="AHM130" s="18"/>
      <c r="AHN130" s="18"/>
      <c r="AHO130" s="18"/>
      <c r="AHP130" s="18"/>
      <c r="AHQ130" s="18"/>
      <c r="AHR130" s="18"/>
      <c r="AHS130" s="18"/>
      <c r="AHT130" s="18"/>
      <c r="AHU130" s="18"/>
      <c r="AHV130" s="18"/>
      <c r="AHW130" s="18"/>
      <c r="AHX130" s="18"/>
      <c r="AHY130" s="18"/>
      <c r="AHZ130" s="18"/>
      <c r="AIA130" s="18"/>
      <c r="AIB130" s="18"/>
      <c r="AIC130" s="18"/>
      <c r="AID130" s="18"/>
      <c r="AIE130" s="18"/>
      <c r="AIF130" s="18"/>
      <c r="AIG130" s="18"/>
      <c r="AIH130" s="18"/>
      <c r="AII130" s="18"/>
      <c r="AIJ130" s="18"/>
      <c r="AIK130" s="18"/>
      <c r="AIL130" s="18"/>
      <c r="AIM130" s="18"/>
      <c r="AIN130" s="18"/>
      <c r="AIO130" s="18"/>
      <c r="AIP130" s="18"/>
      <c r="AIQ130" s="18"/>
      <c r="AIR130" s="18"/>
      <c r="AIS130" s="18"/>
      <c r="AIT130" s="18"/>
      <c r="AIU130" s="18"/>
      <c r="AIV130" s="18"/>
      <c r="AIW130" s="18"/>
      <c r="AIX130" s="18"/>
      <c r="AIY130" s="18"/>
      <c r="AIZ130" s="18"/>
      <c r="AJA130" s="18"/>
      <c r="AJB130" s="18"/>
      <c r="AJC130" s="18"/>
      <c r="AJD130" s="18"/>
      <c r="AJE130" s="18"/>
      <c r="AJF130" s="18"/>
      <c r="AJG130" s="18"/>
      <c r="AJH130" s="18"/>
      <c r="AJI130" s="18"/>
      <c r="AJJ130" s="18"/>
      <c r="AJK130" s="18"/>
      <c r="AJL130" s="18"/>
      <c r="AJM130" s="18"/>
      <c r="AJN130" s="18"/>
      <c r="AJO130" s="18"/>
      <c r="AJP130" s="18"/>
      <c r="AJQ130" s="18"/>
      <c r="AJR130" s="18"/>
      <c r="AJS130" s="18"/>
      <c r="AJT130" s="18"/>
      <c r="AJU130" s="18"/>
      <c r="AJV130" s="18"/>
      <c r="AJW130" s="18"/>
      <c r="AJX130" s="18"/>
      <c r="AJY130" s="18"/>
      <c r="AJZ130" s="18"/>
      <c r="AKA130" s="18"/>
      <c r="AKB130" s="18"/>
      <c r="AKC130" s="18"/>
      <c r="AKD130" s="18"/>
      <c r="AKE130" s="18"/>
      <c r="AKF130" s="18"/>
      <c r="AKG130" s="18"/>
      <c r="AKH130" s="18"/>
      <c r="AKI130" s="18"/>
      <c r="AKJ130" s="18"/>
      <c r="AKK130" s="18"/>
      <c r="AKL130" s="18"/>
      <c r="AKM130" s="18"/>
      <c r="AKN130" s="18"/>
      <c r="AKO130" s="18"/>
      <c r="AKP130" s="18"/>
      <c r="AKQ130" s="18"/>
      <c r="AKR130" s="18"/>
      <c r="AKS130" s="18"/>
      <c r="AKT130" s="18"/>
      <c r="AKU130" s="18"/>
      <c r="AKV130" s="18"/>
      <c r="AKW130" s="18"/>
      <c r="AKX130" s="18"/>
      <c r="AKY130" s="18"/>
      <c r="AKZ130" s="18"/>
      <c r="ALA130" s="18"/>
      <c r="ALB130" s="18"/>
      <c r="ALC130" s="18"/>
      <c r="ALD130" s="18"/>
      <c r="ALE130" s="18"/>
      <c r="ALF130" s="18"/>
      <c r="ALG130" s="18"/>
      <c r="ALH130" s="18"/>
      <c r="ALI130" s="18"/>
      <c r="ALJ130" s="18"/>
      <c r="ALK130" s="18"/>
      <c r="ALL130" s="18"/>
      <c r="ALM130" s="18"/>
      <c r="ALN130" s="18"/>
      <c r="ALO130" s="18"/>
      <c r="ALP130" s="18"/>
      <c r="ALQ130" s="18"/>
      <c r="ALR130" s="18"/>
      <c r="ALS130" s="18"/>
      <c r="ALT130" s="18"/>
      <c r="ALU130" s="18"/>
      <c r="ALV130" s="18"/>
      <c r="ALW130" s="18"/>
      <c r="ALX130" s="18"/>
      <c r="ALY130" s="18"/>
      <c r="ALZ130" s="18"/>
      <c r="AMA130" s="18"/>
      <c r="AMB130" s="18"/>
      <c r="AMC130" s="18"/>
      <c r="AMD130" s="18"/>
      <c r="AME130" s="18"/>
      <c r="AMF130" s="18"/>
      <c r="AMG130" s="18"/>
      <c r="AMH130" s="18"/>
      <c r="AMI130" s="18"/>
      <c r="AMJ130" s="18"/>
      <c r="AMK130" s="18"/>
    </row>
    <row r="131" spans="1:1025" ht="38.25" x14ac:dyDescent="0.2">
      <c r="A131" s="21" t="s">
        <v>132</v>
      </c>
      <c r="B131" s="37" t="s">
        <v>176</v>
      </c>
      <c r="C131" s="25" t="s">
        <v>177</v>
      </c>
      <c r="D131" s="25" t="s">
        <v>65</v>
      </c>
      <c r="E131" s="61">
        <v>0</v>
      </c>
      <c r="F131" s="61">
        <v>0</v>
      </c>
      <c r="G131" s="61">
        <v>0</v>
      </c>
      <c r="H131" s="61">
        <v>0</v>
      </c>
      <c r="I131" s="61">
        <v>0</v>
      </c>
      <c r="J131" s="61">
        <v>0</v>
      </c>
      <c r="K131" s="61">
        <f t="shared" si="52"/>
        <v>0</v>
      </c>
      <c r="L131" s="61">
        <f t="shared" si="53"/>
        <v>0</v>
      </c>
      <c r="M131" s="61">
        <f t="shared" si="54"/>
        <v>0</v>
      </c>
      <c r="N131" s="61">
        <f t="shared" si="55"/>
        <v>0</v>
      </c>
      <c r="O131" s="61">
        <f t="shared" si="56"/>
        <v>0</v>
      </c>
      <c r="P131" s="61">
        <f t="shared" si="57"/>
        <v>0</v>
      </c>
      <c r="Q131" s="61">
        <v>0</v>
      </c>
      <c r="R131" s="61">
        <v>0</v>
      </c>
      <c r="S131" s="61">
        <v>0</v>
      </c>
      <c r="T131" s="61">
        <v>0</v>
      </c>
      <c r="U131" s="61">
        <v>0</v>
      </c>
      <c r="V131" s="61">
        <v>0</v>
      </c>
      <c r="W131" s="61">
        <v>0</v>
      </c>
      <c r="X131" s="61">
        <v>0</v>
      </c>
      <c r="Y131" s="61">
        <v>0</v>
      </c>
      <c r="Z131" s="61">
        <v>0</v>
      </c>
      <c r="AA131" s="61">
        <v>0</v>
      </c>
      <c r="AB131" s="61">
        <v>0</v>
      </c>
      <c r="AC131" s="61">
        <v>0</v>
      </c>
      <c r="AD131" s="61">
        <v>0</v>
      </c>
      <c r="AE131" s="61">
        <v>0</v>
      </c>
      <c r="AF131" s="61">
        <v>0</v>
      </c>
      <c r="AG131" s="61">
        <v>0</v>
      </c>
      <c r="AH131" s="61">
        <v>0</v>
      </c>
      <c r="AI131" s="61">
        <v>0</v>
      </c>
      <c r="AJ131" s="61">
        <v>0</v>
      </c>
      <c r="AK131" s="61">
        <v>0</v>
      </c>
      <c r="AL131" s="61">
        <v>0</v>
      </c>
      <c r="AM131" s="61">
        <v>0</v>
      </c>
      <c r="AN131" s="61">
        <v>0</v>
      </c>
    </row>
    <row r="132" spans="1:1025" ht="25.5" x14ac:dyDescent="0.2">
      <c r="A132" s="21" t="s">
        <v>132</v>
      </c>
      <c r="B132" s="37" t="s">
        <v>287</v>
      </c>
      <c r="C132" s="25" t="s">
        <v>288</v>
      </c>
      <c r="D132" s="25" t="s">
        <v>65</v>
      </c>
      <c r="E132" s="61">
        <v>0</v>
      </c>
      <c r="F132" s="61">
        <v>0</v>
      </c>
      <c r="G132" s="61">
        <v>0</v>
      </c>
      <c r="H132" s="61">
        <v>0</v>
      </c>
      <c r="I132" s="61">
        <v>0</v>
      </c>
      <c r="J132" s="61">
        <v>0</v>
      </c>
      <c r="K132" s="61">
        <f t="shared" ref="K132:K137" si="81">SUM(Q132,W132,AC132,AI132)</f>
        <v>0</v>
      </c>
      <c r="L132" s="61">
        <f t="shared" si="53"/>
        <v>0</v>
      </c>
      <c r="M132" s="61">
        <f t="shared" si="54"/>
        <v>0</v>
      </c>
      <c r="N132" s="61">
        <f t="shared" si="55"/>
        <v>0</v>
      </c>
      <c r="O132" s="61">
        <f t="shared" si="56"/>
        <v>0</v>
      </c>
      <c r="P132" s="61">
        <f t="shared" si="57"/>
        <v>0</v>
      </c>
      <c r="Q132" s="61">
        <v>0</v>
      </c>
      <c r="R132" s="61">
        <v>0</v>
      </c>
      <c r="S132" s="61">
        <v>0</v>
      </c>
      <c r="T132" s="61">
        <v>0</v>
      </c>
      <c r="U132" s="61">
        <v>0</v>
      </c>
      <c r="V132" s="61">
        <v>0</v>
      </c>
      <c r="W132" s="61">
        <v>0</v>
      </c>
      <c r="X132" s="61">
        <v>0</v>
      </c>
      <c r="Y132" s="61">
        <v>0</v>
      </c>
      <c r="Z132" s="61">
        <v>0</v>
      </c>
      <c r="AA132" s="61">
        <v>0</v>
      </c>
      <c r="AB132" s="61">
        <v>0</v>
      </c>
      <c r="AC132" s="61">
        <v>0</v>
      </c>
      <c r="AD132" s="61">
        <v>0</v>
      </c>
      <c r="AE132" s="61">
        <v>0</v>
      </c>
      <c r="AF132" s="61">
        <v>0</v>
      </c>
      <c r="AG132" s="61">
        <v>0</v>
      </c>
      <c r="AH132" s="61">
        <v>0</v>
      </c>
      <c r="AI132" s="61">
        <v>0</v>
      </c>
      <c r="AJ132" s="61">
        <v>0</v>
      </c>
      <c r="AK132" s="61">
        <v>0</v>
      </c>
      <c r="AL132" s="61">
        <v>0</v>
      </c>
      <c r="AM132" s="61">
        <v>0</v>
      </c>
      <c r="AN132" s="61">
        <v>0</v>
      </c>
    </row>
    <row r="133" spans="1:1025" ht="25.5" x14ac:dyDescent="0.2">
      <c r="A133" s="21" t="s">
        <v>132</v>
      </c>
      <c r="B133" s="37" t="s">
        <v>289</v>
      </c>
      <c r="C133" s="25" t="s">
        <v>290</v>
      </c>
      <c r="D133" s="25" t="s">
        <v>65</v>
      </c>
      <c r="E133" s="61">
        <v>0</v>
      </c>
      <c r="F133" s="61">
        <v>0</v>
      </c>
      <c r="G133" s="61">
        <v>0</v>
      </c>
      <c r="H133" s="61">
        <v>0</v>
      </c>
      <c r="I133" s="61">
        <v>0</v>
      </c>
      <c r="J133" s="61">
        <v>0</v>
      </c>
      <c r="K133" s="61">
        <f t="shared" si="81"/>
        <v>0</v>
      </c>
      <c r="L133" s="61">
        <f t="shared" si="53"/>
        <v>0</v>
      </c>
      <c r="M133" s="61">
        <f t="shared" si="54"/>
        <v>0</v>
      </c>
      <c r="N133" s="61">
        <f t="shared" si="55"/>
        <v>0</v>
      </c>
      <c r="O133" s="61">
        <f t="shared" si="56"/>
        <v>0</v>
      </c>
      <c r="P133" s="61">
        <f t="shared" si="57"/>
        <v>0</v>
      </c>
      <c r="Q133" s="61">
        <v>0</v>
      </c>
      <c r="R133" s="61">
        <v>0</v>
      </c>
      <c r="S133" s="61">
        <v>0</v>
      </c>
      <c r="T133" s="61">
        <v>0</v>
      </c>
      <c r="U133" s="61">
        <v>0</v>
      </c>
      <c r="V133" s="61">
        <v>0</v>
      </c>
      <c r="W133" s="61">
        <v>0</v>
      </c>
      <c r="X133" s="61">
        <v>0</v>
      </c>
      <c r="Y133" s="61">
        <v>0</v>
      </c>
      <c r="Z133" s="61">
        <v>0</v>
      </c>
      <c r="AA133" s="61">
        <v>0</v>
      </c>
      <c r="AB133" s="61">
        <v>0</v>
      </c>
      <c r="AC133" s="61">
        <v>0</v>
      </c>
      <c r="AD133" s="61">
        <v>0</v>
      </c>
      <c r="AE133" s="61">
        <v>0</v>
      </c>
      <c r="AF133" s="61">
        <v>0</v>
      </c>
      <c r="AG133" s="61">
        <v>0</v>
      </c>
      <c r="AH133" s="61">
        <v>0</v>
      </c>
      <c r="AI133" s="61">
        <v>0</v>
      </c>
      <c r="AJ133" s="61">
        <v>0</v>
      </c>
      <c r="AK133" s="61">
        <v>0</v>
      </c>
      <c r="AL133" s="61">
        <v>0</v>
      </c>
      <c r="AM133" s="61">
        <v>0</v>
      </c>
      <c r="AN133" s="61">
        <v>0</v>
      </c>
    </row>
    <row r="134" spans="1:1025" ht="25.5" x14ac:dyDescent="0.2">
      <c r="A134" s="21" t="s">
        <v>132</v>
      </c>
      <c r="B134" s="37" t="s">
        <v>291</v>
      </c>
      <c r="C134" s="25" t="s">
        <v>292</v>
      </c>
      <c r="D134" s="25" t="s">
        <v>65</v>
      </c>
      <c r="E134" s="61">
        <v>0</v>
      </c>
      <c r="F134" s="61">
        <v>0</v>
      </c>
      <c r="G134" s="61">
        <v>0</v>
      </c>
      <c r="H134" s="61">
        <v>0</v>
      </c>
      <c r="I134" s="61">
        <v>0</v>
      </c>
      <c r="J134" s="61">
        <v>0</v>
      </c>
      <c r="K134" s="61">
        <f t="shared" si="81"/>
        <v>0</v>
      </c>
      <c r="L134" s="61">
        <f t="shared" si="53"/>
        <v>0</v>
      </c>
      <c r="M134" s="61">
        <f t="shared" si="54"/>
        <v>0</v>
      </c>
      <c r="N134" s="61">
        <f t="shared" si="55"/>
        <v>0</v>
      </c>
      <c r="O134" s="61">
        <f t="shared" si="56"/>
        <v>0</v>
      </c>
      <c r="P134" s="61">
        <f t="shared" si="57"/>
        <v>0</v>
      </c>
      <c r="Q134" s="61">
        <v>0</v>
      </c>
      <c r="R134" s="61">
        <v>0</v>
      </c>
      <c r="S134" s="61">
        <v>0</v>
      </c>
      <c r="T134" s="61">
        <v>0</v>
      </c>
      <c r="U134" s="61">
        <v>0</v>
      </c>
      <c r="V134" s="61">
        <v>0</v>
      </c>
      <c r="W134" s="61">
        <v>0</v>
      </c>
      <c r="X134" s="61">
        <v>0</v>
      </c>
      <c r="Y134" s="61">
        <v>0</v>
      </c>
      <c r="Z134" s="61">
        <v>0</v>
      </c>
      <c r="AA134" s="61">
        <v>0</v>
      </c>
      <c r="AB134" s="61">
        <v>0</v>
      </c>
      <c r="AC134" s="61">
        <v>0</v>
      </c>
      <c r="AD134" s="61">
        <v>0</v>
      </c>
      <c r="AE134" s="61">
        <v>0</v>
      </c>
      <c r="AF134" s="61">
        <v>0</v>
      </c>
      <c r="AG134" s="61">
        <v>0</v>
      </c>
      <c r="AH134" s="61">
        <v>0</v>
      </c>
      <c r="AI134" s="61">
        <v>0</v>
      </c>
      <c r="AJ134" s="61">
        <v>0</v>
      </c>
      <c r="AK134" s="61">
        <v>0</v>
      </c>
      <c r="AL134" s="61">
        <v>0</v>
      </c>
      <c r="AM134" s="61">
        <v>0</v>
      </c>
      <c r="AN134" s="61">
        <v>0</v>
      </c>
    </row>
    <row r="135" spans="1:1025" ht="25.5" x14ac:dyDescent="0.2">
      <c r="A135" s="21" t="s">
        <v>132</v>
      </c>
      <c r="B135" s="37" t="s">
        <v>293</v>
      </c>
      <c r="C135" s="25" t="s">
        <v>294</v>
      </c>
      <c r="D135" s="25" t="s">
        <v>65</v>
      </c>
      <c r="E135" s="61">
        <v>0</v>
      </c>
      <c r="F135" s="61">
        <v>0</v>
      </c>
      <c r="G135" s="61">
        <v>0</v>
      </c>
      <c r="H135" s="61">
        <v>0</v>
      </c>
      <c r="I135" s="61">
        <v>0</v>
      </c>
      <c r="J135" s="61">
        <v>0</v>
      </c>
      <c r="K135" s="61">
        <f t="shared" si="81"/>
        <v>0</v>
      </c>
      <c r="L135" s="61">
        <f t="shared" si="53"/>
        <v>0</v>
      </c>
      <c r="M135" s="61">
        <f t="shared" si="54"/>
        <v>0</v>
      </c>
      <c r="N135" s="61">
        <f t="shared" si="55"/>
        <v>0</v>
      </c>
      <c r="O135" s="61">
        <f t="shared" si="56"/>
        <v>0</v>
      </c>
      <c r="P135" s="61">
        <f t="shared" si="57"/>
        <v>0</v>
      </c>
      <c r="Q135" s="61">
        <v>0</v>
      </c>
      <c r="R135" s="61">
        <v>0</v>
      </c>
      <c r="S135" s="61">
        <v>0</v>
      </c>
      <c r="T135" s="61">
        <v>0</v>
      </c>
      <c r="U135" s="61">
        <v>0</v>
      </c>
      <c r="V135" s="61">
        <v>0</v>
      </c>
      <c r="W135" s="61">
        <v>0</v>
      </c>
      <c r="X135" s="61">
        <v>0</v>
      </c>
      <c r="Y135" s="61">
        <v>0</v>
      </c>
      <c r="Z135" s="61">
        <v>0</v>
      </c>
      <c r="AA135" s="61">
        <v>0</v>
      </c>
      <c r="AB135" s="61">
        <v>0</v>
      </c>
      <c r="AC135" s="61">
        <v>0</v>
      </c>
      <c r="AD135" s="61">
        <v>0</v>
      </c>
      <c r="AE135" s="61">
        <v>0</v>
      </c>
      <c r="AF135" s="61">
        <v>0</v>
      </c>
      <c r="AG135" s="61">
        <v>0</v>
      </c>
      <c r="AH135" s="61">
        <v>0</v>
      </c>
      <c r="AI135" s="61">
        <v>0</v>
      </c>
      <c r="AJ135" s="61">
        <v>0</v>
      </c>
      <c r="AK135" s="61">
        <v>0</v>
      </c>
      <c r="AL135" s="61">
        <v>0</v>
      </c>
      <c r="AM135" s="61">
        <v>0</v>
      </c>
      <c r="AN135" s="61">
        <v>0</v>
      </c>
    </row>
    <row r="136" spans="1:1025" ht="25.5" x14ac:dyDescent="0.2">
      <c r="A136" s="21" t="s">
        <v>132</v>
      </c>
      <c r="B136" s="37" t="s">
        <v>295</v>
      </c>
      <c r="C136" s="25" t="s">
        <v>296</v>
      </c>
      <c r="D136" s="25" t="s">
        <v>65</v>
      </c>
      <c r="E136" s="61">
        <v>0</v>
      </c>
      <c r="F136" s="61">
        <v>0</v>
      </c>
      <c r="G136" s="61">
        <v>0</v>
      </c>
      <c r="H136" s="61">
        <v>0</v>
      </c>
      <c r="I136" s="61">
        <v>0</v>
      </c>
      <c r="J136" s="61">
        <v>0</v>
      </c>
      <c r="K136" s="61">
        <f t="shared" si="81"/>
        <v>0</v>
      </c>
      <c r="L136" s="61">
        <f t="shared" si="53"/>
        <v>0</v>
      </c>
      <c r="M136" s="61">
        <f t="shared" si="54"/>
        <v>0</v>
      </c>
      <c r="N136" s="61">
        <f t="shared" si="55"/>
        <v>0</v>
      </c>
      <c r="O136" s="61">
        <f t="shared" si="56"/>
        <v>0</v>
      </c>
      <c r="P136" s="61">
        <f t="shared" si="57"/>
        <v>0</v>
      </c>
      <c r="Q136" s="61">
        <v>0</v>
      </c>
      <c r="R136" s="61">
        <v>0</v>
      </c>
      <c r="S136" s="61">
        <v>0</v>
      </c>
      <c r="T136" s="61">
        <v>0</v>
      </c>
      <c r="U136" s="61">
        <v>0</v>
      </c>
      <c r="V136" s="61">
        <v>0</v>
      </c>
      <c r="W136" s="61">
        <v>0</v>
      </c>
      <c r="X136" s="61">
        <v>0</v>
      </c>
      <c r="Y136" s="61">
        <v>0</v>
      </c>
      <c r="Z136" s="61">
        <v>0</v>
      </c>
      <c r="AA136" s="61">
        <v>0</v>
      </c>
      <c r="AB136" s="61">
        <v>0</v>
      </c>
      <c r="AC136" s="61">
        <v>0</v>
      </c>
      <c r="AD136" s="61">
        <v>0</v>
      </c>
      <c r="AE136" s="61">
        <v>0</v>
      </c>
      <c r="AF136" s="61">
        <v>0</v>
      </c>
      <c r="AG136" s="61">
        <v>0</v>
      </c>
      <c r="AH136" s="61">
        <v>0</v>
      </c>
      <c r="AI136" s="61">
        <v>0</v>
      </c>
      <c r="AJ136" s="61">
        <v>0</v>
      </c>
      <c r="AK136" s="61">
        <v>0</v>
      </c>
      <c r="AL136" s="61">
        <v>0</v>
      </c>
      <c r="AM136" s="61">
        <v>0</v>
      </c>
      <c r="AN136" s="61">
        <v>0</v>
      </c>
    </row>
    <row r="137" spans="1:1025" ht="25.5" x14ac:dyDescent="0.2">
      <c r="A137" s="21" t="s">
        <v>132</v>
      </c>
      <c r="B137" s="37" t="s">
        <v>297</v>
      </c>
      <c r="C137" s="25" t="s">
        <v>298</v>
      </c>
      <c r="D137" s="25" t="s">
        <v>65</v>
      </c>
      <c r="E137" s="61">
        <v>0</v>
      </c>
      <c r="F137" s="61">
        <v>0</v>
      </c>
      <c r="G137" s="61">
        <v>0</v>
      </c>
      <c r="H137" s="61">
        <v>0</v>
      </c>
      <c r="I137" s="61">
        <v>0</v>
      </c>
      <c r="J137" s="61">
        <v>0</v>
      </c>
      <c r="K137" s="61">
        <f t="shared" si="81"/>
        <v>0</v>
      </c>
      <c r="L137" s="61">
        <f t="shared" si="53"/>
        <v>0</v>
      </c>
      <c r="M137" s="61">
        <f t="shared" si="54"/>
        <v>0</v>
      </c>
      <c r="N137" s="61">
        <f t="shared" si="55"/>
        <v>0</v>
      </c>
      <c r="O137" s="61">
        <f t="shared" si="56"/>
        <v>0</v>
      </c>
      <c r="P137" s="61">
        <f t="shared" si="57"/>
        <v>0</v>
      </c>
      <c r="Q137" s="61">
        <v>0</v>
      </c>
      <c r="R137" s="61">
        <v>0</v>
      </c>
      <c r="S137" s="61">
        <v>0</v>
      </c>
      <c r="T137" s="61">
        <v>0</v>
      </c>
      <c r="U137" s="61">
        <v>0</v>
      </c>
      <c r="V137" s="61">
        <v>0</v>
      </c>
      <c r="W137" s="61">
        <v>0</v>
      </c>
      <c r="X137" s="61">
        <v>0</v>
      </c>
      <c r="Y137" s="61">
        <v>0</v>
      </c>
      <c r="Z137" s="61">
        <v>0</v>
      </c>
      <c r="AA137" s="61">
        <v>0</v>
      </c>
      <c r="AB137" s="61">
        <v>0</v>
      </c>
      <c r="AC137" s="61">
        <v>0</v>
      </c>
      <c r="AD137" s="61">
        <v>0</v>
      </c>
      <c r="AE137" s="61">
        <v>0</v>
      </c>
      <c r="AF137" s="61">
        <v>0</v>
      </c>
      <c r="AG137" s="61">
        <v>0</v>
      </c>
      <c r="AH137" s="61">
        <v>0</v>
      </c>
      <c r="AI137" s="61">
        <v>0</v>
      </c>
      <c r="AJ137" s="61">
        <v>0</v>
      </c>
      <c r="AK137" s="61">
        <v>0</v>
      </c>
      <c r="AL137" s="61">
        <v>0</v>
      </c>
      <c r="AM137" s="61">
        <v>0</v>
      </c>
      <c r="AN137" s="61">
        <v>0</v>
      </c>
    </row>
    <row r="138" spans="1:1025" s="17" customFormat="1" ht="25.5" x14ac:dyDescent="0.25">
      <c r="A138" s="21" t="s">
        <v>132</v>
      </c>
      <c r="B138" s="37" t="s">
        <v>299</v>
      </c>
      <c r="C138" s="25" t="s">
        <v>300</v>
      </c>
      <c r="D138" s="25" t="s">
        <v>65</v>
      </c>
      <c r="E138" s="61">
        <v>0</v>
      </c>
      <c r="F138" s="61">
        <v>0</v>
      </c>
      <c r="G138" s="61">
        <v>0</v>
      </c>
      <c r="H138" s="61">
        <v>0</v>
      </c>
      <c r="I138" s="61">
        <v>0</v>
      </c>
      <c r="J138" s="61">
        <v>0</v>
      </c>
      <c r="K138" s="61">
        <f t="shared" si="52"/>
        <v>0</v>
      </c>
      <c r="L138" s="61">
        <f t="shared" si="53"/>
        <v>0</v>
      </c>
      <c r="M138" s="61">
        <f t="shared" si="54"/>
        <v>0</v>
      </c>
      <c r="N138" s="61">
        <f t="shared" si="55"/>
        <v>0</v>
      </c>
      <c r="O138" s="61">
        <f t="shared" si="56"/>
        <v>0</v>
      </c>
      <c r="P138" s="61">
        <f t="shared" si="57"/>
        <v>0</v>
      </c>
      <c r="Q138" s="61">
        <v>0</v>
      </c>
      <c r="R138" s="61">
        <v>0</v>
      </c>
      <c r="S138" s="61">
        <v>0</v>
      </c>
      <c r="T138" s="61">
        <v>0</v>
      </c>
      <c r="U138" s="61">
        <v>0</v>
      </c>
      <c r="V138" s="61">
        <v>0</v>
      </c>
      <c r="W138" s="61">
        <v>0</v>
      </c>
      <c r="X138" s="61">
        <v>0</v>
      </c>
      <c r="Y138" s="61">
        <v>0</v>
      </c>
      <c r="Z138" s="61">
        <v>0</v>
      </c>
      <c r="AA138" s="61">
        <v>0</v>
      </c>
      <c r="AB138" s="61">
        <v>0</v>
      </c>
      <c r="AC138" s="61">
        <v>0</v>
      </c>
      <c r="AD138" s="61">
        <v>0</v>
      </c>
      <c r="AE138" s="61">
        <v>0</v>
      </c>
      <c r="AF138" s="61">
        <v>0</v>
      </c>
      <c r="AG138" s="61">
        <v>0</v>
      </c>
      <c r="AH138" s="61">
        <v>0</v>
      </c>
      <c r="AI138" s="61">
        <v>0</v>
      </c>
      <c r="AJ138" s="61">
        <v>0</v>
      </c>
      <c r="AK138" s="61">
        <v>0</v>
      </c>
      <c r="AL138" s="61">
        <v>0</v>
      </c>
      <c r="AM138" s="61">
        <v>0</v>
      </c>
      <c r="AN138" s="61">
        <v>0</v>
      </c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  <c r="IW138" s="18"/>
      <c r="IX138" s="18"/>
      <c r="IY138" s="18"/>
      <c r="IZ138" s="18"/>
      <c r="JA138" s="18"/>
      <c r="JB138" s="18"/>
      <c r="JC138" s="18"/>
      <c r="JD138" s="18"/>
      <c r="JE138" s="18"/>
      <c r="JF138" s="18"/>
      <c r="JG138" s="18"/>
      <c r="JH138" s="18"/>
      <c r="JI138" s="18"/>
      <c r="JJ138" s="18"/>
      <c r="JK138" s="18"/>
      <c r="JL138" s="18"/>
      <c r="JM138" s="18"/>
      <c r="JN138" s="18"/>
      <c r="JO138" s="18"/>
      <c r="JP138" s="18"/>
      <c r="JQ138" s="18"/>
      <c r="JR138" s="18"/>
      <c r="JS138" s="18"/>
      <c r="JT138" s="18"/>
      <c r="JU138" s="18"/>
      <c r="JV138" s="18"/>
      <c r="JW138" s="18"/>
      <c r="JX138" s="18"/>
      <c r="JY138" s="18"/>
      <c r="JZ138" s="18"/>
      <c r="KA138" s="18"/>
      <c r="KB138" s="18"/>
      <c r="KC138" s="18"/>
      <c r="KD138" s="18"/>
      <c r="KE138" s="18"/>
      <c r="KF138" s="18"/>
      <c r="KG138" s="18"/>
      <c r="KH138" s="18"/>
      <c r="KI138" s="18"/>
      <c r="KJ138" s="18"/>
      <c r="KK138" s="18"/>
      <c r="KL138" s="18"/>
      <c r="KM138" s="18"/>
      <c r="KN138" s="18"/>
      <c r="KO138" s="18"/>
      <c r="KP138" s="18"/>
      <c r="KQ138" s="18"/>
      <c r="KR138" s="18"/>
      <c r="KS138" s="18"/>
      <c r="KT138" s="18"/>
      <c r="KU138" s="18"/>
      <c r="KV138" s="18"/>
      <c r="KW138" s="18"/>
      <c r="KX138" s="18"/>
      <c r="KY138" s="18"/>
      <c r="KZ138" s="18"/>
      <c r="LA138" s="18"/>
      <c r="LB138" s="18"/>
      <c r="LC138" s="18"/>
      <c r="LD138" s="18"/>
      <c r="LE138" s="18"/>
      <c r="LF138" s="18"/>
      <c r="LG138" s="18"/>
      <c r="LH138" s="18"/>
      <c r="LI138" s="18"/>
      <c r="LJ138" s="18"/>
      <c r="LK138" s="18"/>
      <c r="LL138" s="18"/>
      <c r="LM138" s="18"/>
      <c r="LN138" s="18"/>
      <c r="LO138" s="18"/>
      <c r="LP138" s="18"/>
      <c r="LQ138" s="18"/>
      <c r="LR138" s="18"/>
      <c r="LS138" s="18"/>
      <c r="LT138" s="18"/>
      <c r="LU138" s="18"/>
      <c r="LV138" s="18"/>
      <c r="LW138" s="18"/>
      <c r="LX138" s="18"/>
      <c r="LY138" s="18"/>
      <c r="LZ138" s="18"/>
      <c r="MA138" s="18"/>
      <c r="MB138" s="18"/>
      <c r="MC138" s="18"/>
      <c r="MD138" s="18"/>
      <c r="ME138" s="18"/>
      <c r="MF138" s="18"/>
      <c r="MG138" s="18"/>
      <c r="MH138" s="18"/>
      <c r="MI138" s="18"/>
      <c r="MJ138" s="18"/>
      <c r="MK138" s="18"/>
      <c r="ML138" s="18"/>
      <c r="MM138" s="18"/>
      <c r="MN138" s="18"/>
      <c r="MO138" s="18"/>
      <c r="MP138" s="18"/>
      <c r="MQ138" s="18"/>
      <c r="MR138" s="18"/>
      <c r="MS138" s="18"/>
      <c r="MT138" s="18"/>
      <c r="MU138" s="18"/>
      <c r="MV138" s="18"/>
      <c r="MW138" s="18"/>
      <c r="MX138" s="18"/>
      <c r="MY138" s="18"/>
      <c r="MZ138" s="18"/>
      <c r="NA138" s="18"/>
      <c r="NB138" s="18"/>
      <c r="NC138" s="18"/>
      <c r="ND138" s="18"/>
      <c r="NE138" s="18"/>
      <c r="NF138" s="18"/>
      <c r="NG138" s="18"/>
      <c r="NH138" s="18"/>
      <c r="NI138" s="18"/>
      <c r="NJ138" s="18"/>
      <c r="NK138" s="18"/>
      <c r="NL138" s="18"/>
      <c r="NM138" s="18"/>
      <c r="NN138" s="18"/>
      <c r="NO138" s="18"/>
      <c r="NP138" s="18"/>
      <c r="NQ138" s="18"/>
      <c r="NR138" s="18"/>
      <c r="NS138" s="18"/>
      <c r="NT138" s="18"/>
      <c r="NU138" s="18"/>
      <c r="NV138" s="18"/>
      <c r="NW138" s="18"/>
      <c r="NX138" s="18"/>
      <c r="NY138" s="18"/>
      <c r="NZ138" s="18"/>
      <c r="OA138" s="18"/>
      <c r="OB138" s="18"/>
      <c r="OC138" s="18"/>
      <c r="OD138" s="18"/>
      <c r="OE138" s="18"/>
      <c r="OF138" s="18"/>
      <c r="OG138" s="18"/>
      <c r="OH138" s="18"/>
      <c r="OI138" s="18"/>
      <c r="OJ138" s="18"/>
      <c r="OK138" s="18"/>
      <c r="OL138" s="18"/>
      <c r="OM138" s="18"/>
      <c r="ON138" s="18"/>
      <c r="OO138" s="18"/>
      <c r="OP138" s="18"/>
      <c r="OQ138" s="18"/>
      <c r="OR138" s="18"/>
      <c r="OS138" s="18"/>
      <c r="OT138" s="18"/>
      <c r="OU138" s="18"/>
      <c r="OV138" s="18"/>
      <c r="OW138" s="18"/>
      <c r="OX138" s="18"/>
      <c r="OY138" s="18"/>
      <c r="OZ138" s="18"/>
      <c r="PA138" s="18"/>
      <c r="PB138" s="18"/>
      <c r="PC138" s="18"/>
      <c r="PD138" s="18"/>
      <c r="PE138" s="18"/>
      <c r="PF138" s="18"/>
      <c r="PG138" s="18"/>
      <c r="PH138" s="18"/>
      <c r="PI138" s="18"/>
      <c r="PJ138" s="18"/>
      <c r="PK138" s="18"/>
      <c r="PL138" s="18"/>
      <c r="PM138" s="18"/>
      <c r="PN138" s="18"/>
      <c r="PO138" s="18"/>
      <c r="PP138" s="18"/>
      <c r="PQ138" s="18"/>
      <c r="PR138" s="18"/>
      <c r="PS138" s="18"/>
      <c r="PT138" s="18"/>
      <c r="PU138" s="18"/>
      <c r="PV138" s="18"/>
      <c r="PW138" s="18"/>
      <c r="PX138" s="18"/>
      <c r="PY138" s="18"/>
      <c r="PZ138" s="18"/>
      <c r="QA138" s="18"/>
      <c r="QB138" s="18"/>
      <c r="QC138" s="18"/>
      <c r="QD138" s="18"/>
      <c r="QE138" s="18"/>
      <c r="QF138" s="18"/>
      <c r="QG138" s="18"/>
      <c r="QH138" s="18"/>
      <c r="QI138" s="18"/>
      <c r="QJ138" s="18"/>
      <c r="QK138" s="18"/>
      <c r="QL138" s="18"/>
      <c r="QM138" s="18"/>
      <c r="QN138" s="18"/>
      <c r="QO138" s="18"/>
      <c r="QP138" s="18"/>
      <c r="QQ138" s="18"/>
      <c r="QR138" s="18"/>
      <c r="QS138" s="18"/>
      <c r="QT138" s="18"/>
      <c r="QU138" s="18"/>
      <c r="QV138" s="18"/>
      <c r="QW138" s="18"/>
      <c r="QX138" s="18"/>
      <c r="QY138" s="18"/>
      <c r="QZ138" s="18"/>
      <c r="RA138" s="18"/>
      <c r="RB138" s="18"/>
      <c r="RC138" s="18"/>
      <c r="RD138" s="18"/>
      <c r="RE138" s="18"/>
      <c r="RF138" s="18"/>
      <c r="RG138" s="18"/>
      <c r="RH138" s="18"/>
      <c r="RI138" s="18"/>
      <c r="RJ138" s="18"/>
      <c r="RK138" s="18"/>
      <c r="RL138" s="18"/>
      <c r="RM138" s="18"/>
      <c r="RN138" s="18"/>
      <c r="RO138" s="18"/>
      <c r="RP138" s="18"/>
      <c r="RQ138" s="18"/>
      <c r="RR138" s="18"/>
      <c r="RS138" s="18"/>
      <c r="RT138" s="18"/>
      <c r="RU138" s="18"/>
      <c r="RV138" s="18"/>
      <c r="RW138" s="18"/>
      <c r="RX138" s="18"/>
      <c r="RY138" s="18"/>
      <c r="RZ138" s="18"/>
      <c r="SA138" s="18"/>
      <c r="SB138" s="18"/>
      <c r="SC138" s="18"/>
      <c r="SD138" s="18"/>
      <c r="SE138" s="18"/>
      <c r="SF138" s="18"/>
      <c r="SG138" s="18"/>
      <c r="SH138" s="18"/>
      <c r="SI138" s="18"/>
      <c r="SJ138" s="18"/>
      <c r="SK138" s="18"/>
      <c r="SL138" s="18"/>
      <c r="SM138" s="18"/>
      <c r="SN138" s="18"/>
      <c r="SO138" s="18"/>
      <c r="SP138" s="18"/>
      <c r="SQ138" s="18"/>
      <c r="SR138" s="18"/>
      <c r="SS138" s="18"/>
      <c r="ST138" s="18"/>
      <c r="SU138" s="18"/>
      <c r="SV138" s="18"/>
      <c r="SW138" s="18"/>
      <c r="SX138" s="18"/>
      <c r="SY138" s="18"/>
      <c r="SZ138" s="18"/>
      <c r="TA138" s="18"/>
      <c r="TB138" s="18"/>
      <c r="TC138" s="18"/>
      <c r="TD138" s="18"/>
      <c r="TE138" s="18"/>
      <c r="TF138" s="18"/>
      <c r="TG138" s="18"/>
      <c r="TH138" s="18"/>
      <c r="TI138" s="18"/>
      <c r="TJ138" s="18"/>
      <c r="TK138" s="18"/>
      <c r="TL138" s="18"/>
      <c r="TM138" s="18"/>
      <c r="TN138" s="18"/>
      <c r="TO138" s="18"/>
      <c r="TP138" s="18"/>
      <c r="TQ138" s="18"/>
      <c r="TR138" s="18"/>
      <c r="TS138" s="18"/>
      <c r="TT138" s="18"/>
      <c r="TU138" s="18"/>
      <c r="TV138" s="18"/>
      <c r="TW138" s="18"/>
      <c r="TX138" s="18"/>
      <c r="TY138" s="18"/>
      <c r="TZ138" s="18"/>
      <c r="UA138" s="18"/>
      <c r="UB138" s="18"/>
      <c r="UC138" s="18"/>
      <c r="UD138" s="18"/>
      <c r="UE138" s="18"/>
      <c r="UF138" s="18"/>
      <c r="UG138" s="18"/>
      <c r="UH138" s="18"/>
      <c r="UI138" s="18"/>
      <c r="UJ138" s="18"/>
      <c r="UK138" s="18"/>
      <c r="UL138" s="18"/>
      <c r="UM138" s="18"/>
      <c r="UN138" s="18"/>
      <c r="UO138" s="18"/>
      <c r="UP138" s="18"/>
      <c r="UQ138" s="18"/>
      <c r="UR138" s="18"/>
      <c r="US138" s="18"/>
      <c r="UT138" s="18"/>
      <c r="UU138" s="18"/>
      <c r="UV138" s="18"/>
      <c r="UW138" s="18"/>
      <c r="UX138" s="18"/>
      <c r="UY138" s="18"/>
      <c r="UZ138" s="18"/>
      <c r="VA138" s="18"/>
      <c r="VB138" s="18"/>
      <c r="VC138" s="18"/>
      <c r="VD138" s="18"/>
      <c r="VE138" s="18"/>
      <c r="VF138" s="18"/>
      <c r="VG138" s="18"/>
      <c r="VH138" s="18"/>
      <c r="VI138" s="18"/>
      <c r="VJ138" s="18"/>
      <c r="VK138" s="18"/>
      <c r="VL138" s="18"/>
      <c r="VM138" s="18"/>
      <c r="VN138" s="18"/>
      <c r="VO138" s="18"/>
      <c r="VP138" s="18"/>
      <c r="VQ138" s="18"/>
      <c r="VR138" s="18"/>
      <c r="VS138" s="18"/>
      <c r="VT138" s="18"/>
      <c r="VU138" s="18"/>
      <c r="VV138" s="18"/>
      <c r="VW138" s="18"/>
      <c r="VX138" s="18"/>
      <c r="VY138" s="18"/>
      <c r="VZ138" s="18"/>
      <c r="WA138" s="18"/>
      <c r="WB138" s="18"/>
      <c r="WC138" s="18"/>
      <c r="WD138" s="18"/>
      <c r="WE138" s="18"/>
      <c r="WF138" s="18"/>
      <c r="WG138" s="18"/>
      <c r="WH138" s="18"/>
      <c r="WI138" s="18"/>
      <c r="WJ138" s="18"/>
      <c r="WK138" s="18"/>
      <c r="WL138" s="18"/>
      <c r="WM138" s="18"/>
      <c r="WN138" s="18"/>
      <c r="WO138" s="18"/>
      <c r="WP138" s="18"/>
      <c r="WQ138" s="18"/>
      <c r="WR138" s="18"/>
      <c r="WS138" s="18"/>
      <c r="WT138" s="18"/>
      <c r="WU138" s="18"/>
      <c r="WV138" s="18"/>
      <c r="WW138" s="18"/>
      <c r="WX138" s="18"/>
      <c r="WY138" s="18"/>
      <c r="WZ138" s="18"/>
      <c r="XA138" s="18"/>
      <c r="XB138" s="18"/>
      <c r="XC138" s="18"/>
      <c r="XD138" s="18"/>
      <c r="XE138" s="18"/>
      <c r="XF138" s="18"/>
      <c r="XG138" s="18"/>
      <c r="XH138" s="18"/>
      <c r="XI138" s="18"/>
      <c r="XJ138" s="18"/>
      <c r="XK138" s="18"/>
      <c r="XL138" s="18"/>
      <c r="XM138" s="18"/>
      <c r="XN138" s="18"/>
      <c r="XO138" s="18"/>
      <c r="XP138" s="18"/>
      <c r="XQ138" s="18"/>
      <c r="XR138" s="18"/>
      <c r="XS138" s="18"/>
      <c r="XT138" s="18"/>
      <c r="XU138" s="18"/>
      <c r="XV138" s="18"/>
      <c r="XW138" s="18"/>
      <c r="XX138" s="18"/>
      <c r="XY138" s="18"/>
      <c r="XZ138" s="18"/>
      <c r="YA138" s="18"/>
      <c r="YB138" s="18"/>
      <c r="YC138" s="18"/>
      <c r="YD138" s="18"/>
      <c r="YE138" s="18"/>
      <c r="YF138" s="18"/>
      <c r="YG138" s="18"/>
      <c r="YH138" s="18"/>
      <c r="YI138" s="18"/>
      <c r="YJ138" s="18"/>
      <c r="YK138" s="18"/>
      <c r="YL138" s="18"/>
      <c r="YM138" s="18"/>
      <c r="YN138" s="18"/>
      <c r="YO138" s="18"/>
      <c r="YP138" s="18"/>
      <c r="YQ138" s="18"/>
      <c r="YR138" s="18"/>
      <c r="YS138" s="18"/>
      <c r="YT138" s="18"/>
      <c r="YU138" s="18"/>
      <c r="YV138" s="18"/>
      <c r="YW138" s="18"/>
      <c r="YX138" s="18"/>
      <c r="YY138" s="18"/>
      <c r="YZ138" s="18"/>
      <c r="ZA138" s="18"/>
      <c r="ZB138" s="18"/>
      <c r="ZC138" s="18"/>
      <c r="ZD138" s="18"/>
      <c r="ZE138" s="18"/>
      <c r="ZF138" s="18"/>
      <c r="ZG138" s="18"/>
      <c r="ZH138" s="18"/>
      <c r="ZI138" s="18"/>
      <c r="ZJ138" s="18"/>
      <c r="ZK138" s="18"/>
      <c r="ZL138" s="18"/>
      <c r="ZM138" s="18"/>
      <c r="ZN138" s="18"/>
      <c r="ZO138" s="18"/>
      <c r="ZP138" s="18"/>
      <c r="ZQ138" s="18"/>
      <c r="ZR138" s="18"/>
      <c r="ZS138" s="18"/>
      <c r="ZT138" s="18"/>
      <c r="ZU138" s="18"/>
      <c r="ZV138" s="18"/>
      <c r="ZW138" s="18"/>
      <c r="ZX138" s="18"/>
      <c r="ZY138" s="18"/>
      <c r="ZZ138" s="18"/>
      <c r="AAA138" s="18"/>
      <c r="AAB138" s="18"/>
      <c r="AAC138" s="18"/>
      <c r="AAD138" s="18"/>
      <c r="AAE138" s="18"/>
      <c r="AAF138" s="18"/>
      <c r="AAG138" s="18"/>
      <c r="AAH138" s="18"/>
      <c r="AAI138" s="18"/>
      <c r="AAJ138" s="18"/>
      <c r="AAK138" s="18"/>
      <c r="AAL138" s="18"/>
      <c r="AAM138" s="18"/>
      <c r="AAN138" s="18"/>
      <c r="AAO138" s="18"/>
      <c r="AAP138" s="18"/>
      <c r="AAQ138" s="18"/>
      <c r="AAR138" s="18"/>
      <c r="AAS138" s="18"/>
      <c r="AAT138" s="18"/>
      <c r="AAU138" s="18"/>
      <c r="AAV138" s="18"/>
      <c r="AAW138" s="18"/>
      <c r="AAX138" s="18"/>
      <c r="AAY138" s="18"/>
      <c r="AAZ138" s="18"/>
      <c r="ABA138" s="18"/>
      <c r="ABB138" s="18"/>
      <c r="ABC138" s="18"/>
      <c r="ABD138" s="18"/>
      <c r="ABE138" s="18"/>
      <c r="ABF138" s="18"/>
      <c r="ABG138" s="18"/>
      <c r="ABH138" s="18"/>
      <c r="ABI138" s="18"/>
      <c r="ABJ138" s="18"/>
      <c r="ABK138" s="18"/>
      <c r="ABL138" s="18"/>
      <c r="ABM138" s="18"/>
      <c r="ABN138" s="18"/>
      <c r="ABO138" s="18"/>
      <c r="ABP138" s="18"/>
      <c r="ABQ138" s="18"/>
      <c r="ABR138" s="18"/>
      <c r="ABS138" s="18"/>
      <c r="ABT138" s="18"/>
      <c r="ABU138" s="18"/>
      <c r="ABV138" s="18"/>
      <c r="ABW138" s="18"/>
      <c r="ABX138" s="18"/>
      <c r="ABY138" s="18"/>
      <c r="ABZ138" s="18"/>
      <c r="ACA138" s="18"/>
      <c r="ACB138" s="18"/>
      <c r="ACC138" s="18"/>
      <c r="ACD138" s="18"/>
      <c r="ACE138" s="18"/>
      <c r="ACF138" s="18"/>
      <c r="ACG138" s="18"/>
      <c r="ACH138" s="18"/>
      <c r="ACI138" s="18"/>
      <c r="ACJ138" s="18"/>
      <c r="ACK138" s="18"/>
      <c r="ACL138" s="18"/>
      <c r="ACM138" s="18"/>
      <c r="ACN138" s="18"/>
      <c r="ACO138" s="18"/>
      <c r="ACP138" s="18"/>
      <c r="ACQ138" s="18"/>
      <c r="ACR138" s="18"/>
      <c r="ACS138" s="18"/>
      <c r="ACT138" s="18"/>
      <c r="ACU138" s="18"/>
      <c r="ACV138" s="18"/>
      <c r="ACW138" s="18"/>
      <c r="ACX138" s="18"/>
      <c r="ACY138" s="18"/>
      <c r="ACZ138" s="18"/>
      <c r="ADA138" s="18"/>
      <c r="ADB138" s="18"/>
      <c r="ADC138" s="18"/>
      <c r="ADD138" s="18"/>
      <c r="ADE138" s="18"/>
      <c r="ADF138" s="18"/>
      <c r="ADG138" s="18"/>
      <c r="ADH138" s="18"/>
      <c r="ADI138" s="18"/>
      <c r="ADJ138" s="18"/>
      <c r="ADK138" s="18"/>
      <c r="ADL138" s="18"/>
      <c r="ADM138" s="18"/>
      <c r="ADN138" s="18"/>
      <c r="ADO138" s="18"/>
      <c r="ADP138" s="18"/>
      <c r="ADQ138" s="18"/>
      <c r="ADR138" s="18"/>
      <c r="ADS138" s="18"/>
      <c r="ADT138" s="18"/>
      <c r="ADU138" s="18"/>
      <c r="ADV138" s="18"/>
      <c r="ADW138" s="18"/>
      <c r="ADX138" s="18"/>
      <c r="ADY138" s="18"/>
      <c r="ADZ138" s="18"/>
      <c r="AEA138" s="18"/>
      <c r="AEB138" s="18"/>
      <c r="AEC138" s="18"/>
      <c r="AED138" s="18"/>
      <c r="AEE138" s="18"/>
      <c r="AEF138" s="18"/>
      <c r="AEG138" s="18"/>
      <c r="AEH138" s="18"/>
      <c r="AEI138" s="18"/>
      <c r="AEJ138" s="18"/>
      <c r="AEK138" s="18"/>
      <c r="AEL138" s="18"/>
      <c r="AEM138" s="18"/>
      <c r="AEN138" s="18"/>
      <c r="AEO138" s="18"/>
      <c r="AEP138" s="18"/>
      <c r="AEQ138" s="18"/>
      <c r="AER138" s="18"/>
      <c r="AES138" s="18"/>
      <c r="AET138" s="18"/>
      <c r="AEU138" s="18"/>
      <c r="AEV138" s="18"/>
      <c r="AEW138" s="18"/>
      <c r="AEX138" s="18"/>
      <c r="AEY138" s="18"/>
      <c r="AEZ138" s="18"/>
      <c r="AFA138" s="18"/>
      <c r="AFB138" s="18"/>
      <c r="AFC138" s="18"/>
      <c r="AFD138" s="18"/>
      <c r="AFE138" s="18"/>
      <c r="AFF138" s="18"/>
      <c r="AFG138" s="18"/>
      <c r="AFH138" s="18"/>
      <c r="AFI138" s="18"/>
      <c r="AFJ138" s="18"/>
      <c r="AFK138" s="18"/>
      <c r="AFL138" s="18"/>
      <c r="AFM138" s="18"/>
      <c r="AFN138" s="18"/>
      <c r="AFO138" s="18"/>
      <c r="AFP138" s="18"/>
      <c r="AFQ138" s="18"/>
      <c r="AFR138" s="18"/>
      <c r="AFS138" s="18"/>
      <c r="AFT138" s="18"/>
      <c r="AFU138" s="18"/>
      <c r="AFV138" s="18"/>
      <c r="AFW138" s="18"/>
      <c r="AFX138" s="18"/>
      <c r="AFY138" s="18"/>
      <c r="AFZ138" s="18"/>
      <c r="AGA138" s="18"/>
      <c r="AGB138" s="18"/>
      <c r="AGC138" s="18"/>
      <c r="AGD138" s="18"/>
      <c r="AGE138" s="18"/>
      <c r="AGF138" s="18"/>
      <c r="AGG138" s="18"/>
      <c r="AGH138" s="18"/>
      <c r="AGI138" s="18"/>
      <c r="AGJ138" s="18"/>
      <c r="AGK138" s="18"/>
      <c r="AGL138" s="18"/>
      <c r="AGM138" s="18"/>
      <c r="AGN138" s="18"/>
      <c r="AGO138" s="18"/>
      <c r="AGP138" s="18"/>
      <c r="AGQ138" s="18"/>
      <c r="AGR138" s="18"/>
      <c r="AGS138" s="18"/>
      <c r="AGT138" s="18"/>
      <c r="AGU138" s="18"/>
      <c r="AGV138" s="18"/>
      <c r="AGW138" s="18"/>
      <c r="AGX138" s="18"/>
      <c r="AGY138" s="18"/>
      <c r="AGZ138" s="18"/>
      <c r="AHA138" s="18"/>
      <c r="AHB138" s="18"/>
      <c r="AHC138" s="18"/>
      <c r="AHD138" s="18"/>
      <c r="AHE138" s="18"/>
      <c r="AHF138" s="18"/>
      <c r="AHG138" s="18"/>
      <c r="AHH138" s="18"/>
      <c r="AHI138" s="18"/>
      <c r="AHJ138" s="18"/>
      <c r="AHK138" s="18"/>
      <c r="AHL138" s="18"/>
      <c r="AHM138" s="18"/>
      <c r="AHN138" s="18"/>
      <c r="AHO138" s="18"/>
      <c r="AHP138" s="18"/>
      <c r="AHQ138" s="18"/>
      <c r="AHR138" s="18"/>
      <c r="AHS138" s="18"/>
      <c r="AHT138" s="18"/>
      <c r="AHU138" s="18"/>
      <c r="AHV138" s="18"/>
      <c r="AHW138" s="18"/>
      <c r="AHX138" s="18"/>
      <c r="AHY138" s="18"/>
      <c r="AHZ138" s="18"/>
      <c r="AIA138" s="18"/>
      <c r="AIB138" s="18"/>
      <c r="AIC138" s="18"/>
      <c r="AID138" s="18"/>
      <c r="AIE138" s="18"/>
      <c r="AIF138" s="18"/>
      <c r="AIG138" s="18"/>
      <c r="AIH138" s="18"/>
      <c r="AII138" s="18"/>
      <c r="AIJ138" s="18"/>
      <c r="AIK138" s="18"/>
      <c r="AIL138" s="18"/>
      <c r="AIM138" s="18"/>
      <c r="AIN138" s="18"/>
      <c r="AIO138" s="18"/>
      <c r="AIP138" s="18"/>
      <c r="AIQ138" s="18"/>
      <c r="AIR138" s="18"/>
      <c r="AIS138" s="18"/>
      <c r="AIT138" s="18"/>
      <c r="AIU138" s="18"/>
      <c r="AIV138" s="18"/>
      <c r="AIW138" s="18"/>
      <c r="AIX138" s="18"/>
      <c r="AIY138" s="18"/>
      <c r="AIZ138" s="18"/>
      <c r="AJA138" s="18"/>
      <c r="AJB138" s="18"/>
      <c r="AJC138" s="18"/>
      <c r="AJD138" s="18"/>
      <c r="AJE138" s="18"/>
      <c r="AJF138" s="18"/>
      <c r="AJG138" s="18"/>
      <c r="AJH138" s="18"/>
      <c r="AJI138" s="18"/>
      <c r="AJJ138" s="18"/>
      <c r="AJK138" s="18"/>
      <c r="AJL138" s="18"/>
      <c r="AJM138" s="18"/>
      <c r="AJN138" s="18"/>
      <c r="AJO138" s="18"/>
      <c r="AJP138" s="18"/>
      <c r="AJQ138" s="18"/>
      <c r="AJR138" s="18"/>
      <c r="AJS138" s="18"/>
      <c r="AJT138" s="18"/>
      <c r="AJU138" s="18"/>
      <c r="AJV138" s="18"/>
      <c r="AJW138" s="18"/>
      <c r="AJX138" s="18"/>
      <c r="AJY138" s="18"/>
      <c r="AJZ138" s="18"/>
      <c r="AKA138" s="18"/>
      <c r="AKB138" s="18"/>
      <c r="AKC138" s="18"/>
      <c r="AKD138" s="18"/>
      <c r="AKE138" s="18"/>
      <c r="AKF138" s="18"/>
      <c r="AKG138" s="18"/>
      <c r="AKH138" s="18"/>
      <c r="AKI138" s="18"/>
      <c r="AKJ138" s="18"/>
      <c r="AKK138" s="18"/>
      <c r="AKL138" s="18"/>
      <c r="AKM138" s="18"/>
      <c r="AKN138" s="18"/>
      <c r="AKO138" s="18"/>
      <c r="AKP138" s="18"/>
      <c r="AKQ138" s="18"/>
      <c r="AKR138" s="18"/>
      <c r="AKS138" s="18"/>
      <c r="AKT138" s="18"/>
      <c r="AKU138" s="18"/>
      <c r="AKV138" s="18"/>
      <c r="AKW138" s="18"/>
      <c r="AKX138" s="18"/>
      <c r="AKY138" s="18"/>
      <c r="AKZ138" s="18"/>
      <c r="ALA138" s="18"/>
      <c r="ALB138" s="18"/>
      <c r="ALC138" s="18"/>
      <c r="ALD138" s="18"/>
      <c r="ALE138" s="18"/>
      <c r="ALF138" s="18"/>
      <c r="ALG138" s="18"/>
      <c r="ALH138" s="18"/>
      <c r="ALI138" s="18"/>
      <c r="ALJ138" s="18"/>
      <c r="ALK138" s="18"/>
      <c r="ALL138" s="18"/>
      <c r="ALM138" s="18"/>
      <c r="ALN138" s="18"/>
      <c r="ALO138" s="18"/>
      <c r="ALP138" s="18"/>
      <c r="ALQ138" s="18"/>
      <c r="ALR138" s="18"/>
      <c r="ALS138" s="18"/>
      <c r="ALT138" s="18"/>
      <c r="ALU138" s="18"/>
      <c r="ALV138" s="18"/>
      <c r="ALW138" s="18"/>
      <c r="ALX138" s="18"/>
      <c r="ALY138" s="18"/>
      <c r="ALZ138" s="18"/>
      <c r="AMA138" s="18"/>
      <c r="AMB138" s="18"/>
      <c r="AMC138" s="18"/>
      <c r="AMD138" s="18"/>
      <c r="AME138" s="18"/>
      <c r="AMF138" s="18"/>
      <c r="AMG138" s="18"/>
      <c r="AMH138" s="18"/>
      <c r="AMI138" s="18"/>
      <c r="AMJ138" s="18"/>
      <c r="AMK138" s="18"/>
    </row>
    <row r="139" spans="1:1025" s="17" customFormat="1" ht="15.75" x14ac:dyDescent="0.25">
      <c r="A139" s="19" t="s">
        <v>133</v>
      </c>
      <c r="B139" s="20" t="s">
        <v>116</v>
      </c>
      <c r="C139" s="20" t="s">
        <v>64</v>
      </c>
      <c r="D139" s="20" t="s">
        <v>65</v>
      </c>
      <c r="E139" s="59">
        <v>0</v>
      </c>
      <c r="F139" s="59">
        <v>0</v>
      </c>
      <c r="G139" s="59">
        <v>0</v>
      </c>
      <c r="H139" s="59">
        <v>0</v>
      </c>
      <c r="I139" s="59">
        <v>0</v>
      </c>
      <c r="J139" s="59">
        <v>0</v>
      </c>
      <c r="K139" s="59">
        <f t="shared" si="52"/>
        <v>0</v>
      </c>
      <c r="L139" s="59">
        <f t="shared" si="53"/>
        <v>0</v>
      </c>
      <c r="M139" s="59">
        <f t="shared" si="54"/>
        <v>0</v>
      </c>
      <c r="N139" s="59">
        <f t="shared" si="55"/>
        <v>0</v>
      </c>
      <c r="O139" s="59">
        <f t="shared" si="56"/>
        <v>0</v>
      </c>
      <c r="P139" s="59">
        <f t="shared" si="57"/>
        <v>0</v>
      </c>
      <c r="Q139" s="59">
        <f t="shared" ref="Q139:AH139" si="82">SUM(Q140:Q147)</f>
        <v>0</v>
      </c>
      <c r="R139" s="59">
        <f t="shared" si="82"/>
        <v>0</v>
      </c>
      <c r="S139" s="59">
        <f t="shared" si="82"/>
        <v>0</v>
      </c>
      <c r="T139" s="59">
        <f t="shared" si="82"/>
        <v>0</v>
      </c>
      <c r="U139" s="59">
        <f t="shared" si="82"/>
        <v>0</v>
      </c>
      <c r="V139" s="59">
        <f t="shared" si="82"/>
        <v>0</v>
      </c>
      <c r="W139" s="59">
        <f t="shared" ref="W139:AB139" si="83">SUM(W140:W147)</f>
        <v>0</v>
      </c>
      <c r="X139" s="59">
        <f t="shared" si="83"/>
        <v>0</v>
      </c>
      <c r="Y139" s="59">
        <f t="shared" si="83"/>
        <v>0</v>
      </c>
      <c r="Z139" s="59">
        <f t="shared" si="83"/>
        <v>0</v>
      </c>
      <c r="AA139" s="59">
        <f t="shared" si="83"/>
        <v>0</v>
      </c>
      <c r="AB139" s="59">
        <f t="shared" si="83"/>
        <v>0</v>
      </c>
      <c r="AC139" s="59">
        <f t="shared" si="82"/>
        <v>0</v>
      </c>
      <c r="AD139" s="59">
        <f t="shared" si="82"/>
        <v>0</v>
      </c>
      <c r="AE139" s="59">
        <f t="shared" si="82"/>
        <v>0</v>
      </c>
      <c r="AF139" s="59">
        <f t="shared" si="82"/>
        <v>0</v>
      </c>
      <c r="AG139" s="59">
        <f t="shared" si="82"/>
        <v>0</v>
      </c>
      <c r="AH139" s="59">
        <f t="shared" si="82"/>
        <v>0</v>
      </c>
      <c r="AI139" s="59">
        <v>0</v>
      </c>
      <c r="AJ139" s="59">
        <v>0</v>
      </c>
      <c r="AK139" s="59">
        <v>0</v>
      </c>
      <c r="AL139" s="59">
        <v>0</v>
      </c>
      <c r="AM139" s="59">
        <v>0</v>
      </c>
      <c r="AN139" s="59">
        <v>0</v>
      </c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8"/>
      <c r="HR139" s="18"/>
      <c r="HS139" s="18"/>
      <c r="HT139" s="18"/>
      <c r="HU139" s="18"/>
      <c r="HV139" s="18"/>
      <c r="HW139" s="18"/>
      <c r="HX139" s="18"/>
      <c r="HY139" s="18"/>
      <c r="HZ139" s="18"/>
      <c r="IA139" s="18"/>
      <c r="IB139" s="18"/>
      <c r="IC139" s="18"/>
      <c r="ID139" s="18"/>
      <c r="IE139" s="18"/>
      <c r="IF139" s="18"/>
      <c r="IG139" s="18"/>
      <c r="IH139" s="18"/>
      <c r="II139" s="18"/>
      <c r="IJ139" s="18"/>
      <c r="IK139" s="18"/>
      <c r="IL139" s="18"/>
      <c r="IM139" s="18"/>
      <c r="IN139" s="18"/>
      <c r="IO139" s="18"/>
      <c r="IP139" s="18"/>
      <c r="IQ139" s="18"/>
      <c r="IR139" s="18"/>
      <c r="IS139" s="18"/>
      <c r="IT139" s="18"/>
      <c r="IU139" s="18"/>
      <c r="IV139" s="18"/>
      <c r="IW139" s="18"/>
      <c r="IX139" s="18"/>
      <c r="IY139" s="18"/>
      <c r="IZ139" s="18"/>
      <c r="JA139" s="18"/>
      <c r="JB139" s="18"/>
      <c r="JC139" s="18"/>
      <c r="JD139" s="18"/>
      <c r="JE139" s="18"/>
      <c r="JF139" s="18"/>
      <c r="JG139" s="18"/>
      <c r="JH139" s="18"/>
      <c r="JI139" s="18"/>
      <c r="JJ139" s="18"/>
      <c r="JK139" s="18"/>
      <c r="JL139" s="18"/>
      <c r="JM139" s="18"/>
      <c r="JN139" s="18"/>
      <c r="JO139" s="18"/>
      <c r="JP139" s="18"/>
      <c r="JQ139" s="18"/>
      <c r="JR139" s="18"/>
      <c r="JS139" s="18"/>
      <c r="JT139" s="18"/>
      <c r="JU139" s="18"/>
      <c r="JV139" s="18"/>
      <c r="JW139" s="18"/>
      <c r="JX139" s="18"/>
      <c r="JY139" s="18"/>
      <c r="JZ139" s="18"/>
      <c r="KA139" s="18"/>
      <c r="KB139" s="18"/>
      <c r="KC139" s="18"/>
      <c r="KD139" s="18"/>
      <c r="KE139" s="18"/>
      <c r="KF139" s="18"/>
      <c r="KG139" s="18"/>
      <c r="KH139" s="18"/>
      <c r="KI139" s="18"/>
      <c r="KJ139" s="18"/>
      <c r="KK139" s="18"/>
      <c r="KL139" s="18"/>
      <c r="KM139" s="18"/>
      <c r="KN139" s="18"/>
      <c r="KO139" s="18"/>
      <c r="KP139" s="18"/>
      <c r="KQ139" s="18"/>
      <c r="KR139" s="18"/>
      <c r="KS139" s="18"/>
      <c r="KT139" s="18"/>
      <c r="KU139" s="18"/>
      <c r="KV139" s="18"/>
      <c r="KW139" s="18"/>
      <c r="KX139" s="18"/>
      <c r="KY139" s="18"/>
      <c r="KZ139" s="18"/>
      <c r="LA139" s="18"/>
      <c r="LB139" s="18"/>
      <c r="LC139" s="18"/>
      <c r="LD139" s="18"/>
      <c r="LE139" s="18"/>
      <c r="LF139" s="18"/>
      <c r="LG139" s="18"/>
      <c r="LH139" s="18"/>
      <c r="LI139" s="18"/>
      <c r="LJ139" s="18"/>
      <c r="LK139" s="18"/>
      <c r="LL139" s="18"/>
      <c r="LM139" s="18"/>
      <c r="LN139" s="18"/>
      <c r="LO139" s="18"/>
      <c r="LP139" s="18"/>
      <c r="LQ139" s="18"/>
      <c r="LR139" s="18"/>
      <c r="LS139" s="18"/>
      <c r="LT139" s="18"/>
      <c r="LU139" s="18"/>
      <c r="LV139" s="18"/>
      <c r="LW139" s="18"/>
      <c r="LX139" s="18"/>
      <c r="LY139" s="18"/>
      <c r="LZ139" s="18"/>
      <c r="MA139" s="18"/>
      <c r="MB139" s="18"/>
      <c r="MC139" s="18"/>
      <c r="MD139" s="18"/>
      <c r="ME139" s="18"/>
      <c r="MF139" s="18"/>
      <c r="MG139" s="18"/>
      <c r="MH139" s="18"/>
      <c r="MI139" s="18"/>
      <c r="MJ139" s="18"/>
      <c r="MK139" s="18"/>
      <c r="ML139" s="18"/>
      <c r="MM139" s="18"/>
      <c r="MN139" s="18"/>
      <c r="MO139" s="18"/>
      <c r="MP139" s="18"/>
      <c r="MQ139" s="18"/>
      <c r="MR139" s="18"/>
      <c r="MS139" s="18"/>
      <c r="MT139" s="18"/>
      <c r="MU139" s="18"/>
      <c r="MV139" s="18"/>
      <c r="MW139" s="18"/>
      <c r="MX139" s="18"/>
      <c r="MY139" s="18"/>
      <c r="MZ139" s="18"/>
      <c r="NA139" s="18"/>
      <c r="NB139" s="18"/>
      <c r="NC139" s="18"/>
      <c r="ND139" s="18"/>
      <c r="NE139" s="18"/>
      <c r="NF139" s="18"/>
      <c r="NG139" s="18"/>
      <c r="NH139" s="18"/>
      <c r="NI139" s="18"/>
      <c r="NJ139" s="18"/>
      <c r="NK139" s="18"/>
      <c r="NL139" s="18"/>
      <c r="NM139" s="18"/>
      <c r="NN139" s="18"/>
      <c r="NO139" s="18"/>
      <c r="NP139" s="18"/>
      <c r="NQ139" s="18"/>
      <c r="NR139" s="18"/>
      <c r="NS139" s="18"/>
      <c r="NT139" s="18"/>
      <c r="NU139" s="18"/>
      <c r="NV139" s="18"/>
      <c r="NW139" s="18"/>
      <c r="NX139" s="18"/>
      <c r="NY139" s="18"/>
      <c r="NZ139" s="18"/>
      <c r="OA139" s="18"/>
      <c r="OB139" s="18"/>
      <c r="OC139" s="18"/>
      <c r="OD139" s="18"/>
      <c r="OE139" s="18"/>
      <c r="OF139" s="18"/>
      <c r="OG139" s="18"/>
      <c r="OH139" s="18"/>
      <c r="OI139" s="18"/>
      <c r="OJ139" s="18"/>
      <c r="OK139" s="18"/>
      <c r="OL139" s="18"/>
      <c r="OM139" s="18"/>
      <c r="ON139" s="18"/>
      <c r="OO139" s="18"/>
      <c r="OP139" s="18"/>
      <c r="OQ139" s="18"/>
      <c r="OR139" s="18"/>
      <c r="OS139" s="18"/>
      <c r="OT139" s="18"/>
      <c r="OU139" s="18"/>
      <c r="OV139" s="18"/>
      <c r="OW139" s="18"/>
      <c r="OX139" s="18"/>
      <c r="OY139" s="18"/>
      <c r="OZ139" s="18"/>
      <c r="PA139" s="18"/>
      <c r="PB139" s="18"/>
      <c r="PC139" s="18"/>
      <c r="PD139" s="18"/>
      <c r="PE139" s="18"/>
      <c r="PF139" s="18"/>
      <c r="PG139" s="18"/>
      <c r="PH139" s="18"/>
      <c r="PI139" s="18"/>
      <c r="PJ139" s="18"/>
      <c r="PK139" s="18"/>
      <c r="PL139" s="18"/>
      <c r="PM139" s="18"/>
      <c r="PN139" s="18"/>
      <c r="PO139" s="18"/>
      <c r="PP139" s="18"/>
      <c r="PQ139" s="18"/>
      <c r="PR139" s="18"/>
      <c r="PS139" s="18"/>
      <c r="PT139" s="18"/>
      <c r="PU139" s="18"/>
      <c r="PV139" s="18"/>
      <c r="PW139" s="18"/>
      <c r="PX139" s="18"/>
      <c r="PY139" s="18"/>
      <c r="PZ139" s="18"/>
      <c r="QA139" s="18"/>
      <c r="QB139" s="18"/>
      <c r="QC139" s="18"/>
      <c r="QD139" s="18"/>
      <c r="QE139" s="18"/>
      <c r="QF139" s="18"/>
      <c r="QG139" s="18"/>
      <c r="QH139" s="18"/>
      <c r="QI139" s="18"/>
      <c r="QJ139" s="18"/>
      <c r="QK139" s="18"/>
      <c r="QL139" s="18"/>
      <c r="QM139" s="18"/>
      <c r="QN139" s="18"/>
      <c r="QO139" s="18"/>
      <c r="QP139" s="18"/>
      <c r="QQ139" s="18"/>
      <c r="QR139" s="18"/>
      <c r="QS139" s="18"/>
      <c r="QT139" s="18"/>
      <c r="QU139" s="18"/>
      <c r="QV139" s="18"/>
      <c r="QW139" s="18"/>
      <c r="QX139" s="18"/>
      <c r="QY139" s="18"/>
      <c r="QZ139" s="18"/>
      <c r="RA139" s="18"/>
      <c r="RB139" s="18"/>
      <c r="RC139" s="18"/>
      <c r="RD139" s="18"/>
      <c r="RE139" s="18"/>
      <c r="RF139" s="18"/>
      <c r="RG139" s="18"/>
      <c r="RH139" s="18"/>
      <c r="RI139" s="18"/>
      <c r="RJ139" s="18"/>
      <c r="RK139" s="18"/>
      <c r="RL139" s="18"/>
      <c r="RM139" s="18"/>
      <c r="RN139" s="18"/>
      <c r="RO139" s="18"/>
      <c r="RP139" s="18"/>
      <c r="RQ139" s="18"/>
      <c r="RR139" s="18"/>
      <c r="RS139" s="18"/>
      <c r="RT139" s="18"/>
      <c r="RU139" s="18"/>
      <c r="RV139" s="18"/>
      <c r="RW139" s="18"/>
      <c r="RX139" s="18"/>
      <c r="RY139" s="18"/>
      <c r="RZ139" s="18"/>
      <c r="SA139" s="18"/>
      <c r="SB139" s="18"/>
      <c r="SC139" s="18"/>
      <c r="SD139" s="18"/>
      <c r="SE139" s="18"/>
      <c r="SF139" s="18"/>
      <c r="SG139" s="18"/>
      <c r="SH139" s="18"/>
      <c r="SI139" s="18"/>
      <c r="SJ139" s="18"/>
      <c r="SK139" s="18"/>
      <c r="SL139" s="18"/>
      <c r="SM139" s="18"/>
      <c r="SN139" s="18"/>
      <c r="SO139" s="18"/>
      <c r="SP139" s="18"/>
      <c r="SQ139" s="18"/>
      <c r="SR139" s="18"/>
      <c r="SS139" s="18"/>
      <c r="ST139" s="18"/>
      <c r="SU139" s="18"/>
      <c r="SV139" s="18"/>
      <c r="SW139" s="18"/>
      <c r="SX139" s="18"/>
      <c r="SY139" s="18"/>
      <c r="SZ139" s="18"/>
      <c r="TA139" s="18"/>
      <c r="TB139" s="18"/>
      <c r="TC139" s="18"/>
      <c r="TD139" s="18"/>
      <c r="TE139" s="18"/>
      <c r="TF139" s="18"/>
      <c r="TG139" s="18"/>
      <c r="TH139" s="18"/>
      <c r="TI139" s="18"/>
      <c r="TJ139" s="18"/>
      <c r="TK139" s="18"/>
      <c r="TL139" s="18"/>
      <c r="TM139" s="18"/>
      <c r="TN139" s="18"/>
      <c r="TO139" s="18"/>
      <c r="TP139" s="18"/>
      <c r="TQ139" s="18"/>
      <c r="TR139" s="18"/>
      <c r="TS139" s="18"/>
      <c r="TT139" s="18"/>
      <c r="TU139" s="18"/>
      <c r="TV139" s="18"/>
      <c r="TW139" s="18"/>
      <c r="TX139" s="18"/>
      <c r="TY139" s="18"/>
      <c r="TZ139" s="18"/>
      <c r="UA139" s="18"/>
      <c r="UB139" s="18"/>
      <c r="UC139" s="18"/>
      <c r="UD139" s="18"/>
      <c r="UE139" s="18"/>
      <c r="UF139" s="18"/>
      <c r="UG139" s="18"/>
      <c r="UH139" s="18"/>
      <c r="UI139" s="18"/>
      <c r="UJ139" s="18"/>
      <c r="UK139" s="18"/>
      <c r="UL139" s="18"/>
      <c r="UM139" s="18"/>
      <c r="UN139" s="18"/>
      <c r="UO139" s="18"/>
      <c r="UP139" s="18"/>
      <c r="UQ139" s="18"/>
      <c r="UR139" s="18"/>
      <c r="US139" s="18"/>
      <c r="UT139" s="18"/>
      <c r="UU139" s="18"/>
      <c r="UV139" s="18"/>
      <c r="UW139" s="18"/>
      <c r="UX139" s="18"/>
      <c r="UY139" s="18"/>
      <c r="UZ139" s="18"/>
      <c r="VA139" s="18"/>
      <c r="VB139" s="18"/>
      <c r="VC139" s="18"/>
      <c r="VD139" s="18"/>
      <c r="VE139" s="18"/>
      <c r="VF139" s="18"/>
      <c r="VG139" s="18"/>
      <c r="VH139" s="18"/>
      <c r="VI139" s="18"/>
      <c r="VJ139" s="18"/>
      <c r="VK139" s="18"/>
      <c r="VL139" s="18"/>
      <c r="VM139" s="18"/>
      <c r="VN139" s="18"/>
      <c r="VO139" s="18"/>
      <c r="VP139" s="18"/>
      <c r="VQ139" s="18"/>
      <c r="VR139" s="18"/>
      <c r="VS139" s="18"/>
      <c r="VT139" s="18"/>
      <c r="VU139" s="18"/>
      <c r="VV139" s="18"/>
      <c r="VW139" s="18"/>
      <c r="VX139" s="18"/>
      <c r="VY139" s="18"/>
      <c r="VZ139" s="18"/>
      <c r="WA139" s="18"/>
      <c r="WB139" s="18"/>
      <c r="WC139" s="18"/>
      <c r="WD139" s="18"/>
      <c r="WE139" s="18"/>
      <c r="WF139" s="18"/>
      <c r="WG139" s="18"/>
      <c r="WH139" s="18"/>
      <c r="WI139" s="18"/>
      <c r="WJ139" s="18"/>
      <c r="WK139" s="18"/>
      <c r="WL139" s="18"/>
      <c r="WM139" s="18"/>
      <c r="WN139" s="18"/>
      <c r="WO139" s="18"/>
      <c r="WP139" s="18"/>
      <c r="WQ139" s="18"/>
      <c r="WR139" s="18"/>
      <c r="WS139" s="18"/>
      <c r="WT139" s="18"/>
      <c r="WU139" s="18"/>
      <c r="WV139" s="18"/>
      <c r="WW139" s="18"/>
      <c r="WX139" s="18"/>
      <c r="WY139" s="18"/>
      <c r="WZ139" s="18"/>
      <c r="XA139" s="18"/>
      <c r="XB139" s="18"/>
      <c r="XC139" s="18"/>
      <c r="XD139" s="18"/>
      <c r="XE139" s="18"/>
      <c r="XF139" s="18"/>
      <c r="XG139" s="18"/>
      <c r="XH139" s="18"/>
      <c r="XI139" s="18"/>
      <c r="XJ139" s="18"/>
      <c r="XK139" s="18"/>
      <c r="XL139" s="18"/>
      <c r="XM139" s="18"/>
      <c r="XN139" s="18"/>
      <c r="XO139" s="18"/>
      <c r="XP139" s="18"/>
      <c r="XQ139" s="18"/>
      <c r="XR139" s="18"/>
      <c r="XS139" s="18"/>
      <c r="XT139" s="18"/>
      <c r="XU139" s="18"/>
      <c r="XV139" s="18"/>
      <c r="XW139" s="18"/>
      <c r="XX139" s="18"/>
      <c r="XY139" s="18"/>
      <c r="XZ139" s="18"/>
      <c r="YA139" s="18"/>
      <c r="YB139" s="18"/>
      <c r="YC139" s="18"/>
      <c r="YD139" s="18"/>
      <c r="YE139" s="18"/>
      <c r="YF139" s="18"/>
      <c r="YG139" s="18"/>
      <c r="YH139" s="18"/>
      <c r="YI139" s="18"/>
      <c r="YJ139" s="18"/>
      <c r="YK139" s="18"/>
      <c r="YL139" s="18"/>
      <c r="YM139" s="18"/>
      <c r="YN139" s="18"/>
      <c r="YO139" s="18"/>
      <c r="YP139" s="18"/>
      <c r="YQ139" s="18"/>
      <c r="YR139" s="18"/>
      <c r="YS139" s="18"/>
      <c r="YT139" s="18"/>
      <c r="YU139" s="18"/>
      <c r="YV139" s="18"/>
      <c r="YW139" s="18"/>
      <c r="YX139" s="18"/>
      <c r="YY139" s="18"/>
      <c r="YZ139" s="18"/>
      <c r="ZA139" s="18"/>
      <c r="ZB139" s="18"/>
      <c r="ZC139" s="18"/>
      <c r="ZD139" s="18"/>
      <c r="ZE139" s="18"/>
      <c r="ZF139" s="18"/>
      <c r="ZG139" s="18"/>
      <c r="ZH139" s="18"/>
      <c r="ZI139" s="18"/>
      <c r="ZJ139" s="18"/>
      <c r="ZK139" s="18"/>
      <c r="ZL139" s="18"/>
      <c r="ZM139" s="18"/>
      <c r="ZN139" s="18"/>
      <c r="ZO139" s="18"/>
      <c r="ZP139" s="18"/>
      <c r="ZQ139" s="18"/>
      <c r="ZR139" s="18"/>
      <c r="ZS139" s="18"/>
      <c r="ZT139" s="18"/>
      <c r="ZU139" s="18"/>
      <c r="ZV139" s="18"/>
      <c r="ZW139" s="18"/>
      <c r="ZX139" s="18"/>
      <c r="ZY139" s="18"/>
      <c r="ZZ139" s="18"/>
      <c r="AAA139" s="18"/>
      <c r="AAB139" s="18"/>
      <c r="AAC139" s="18"/>
      <c r="AAD139" s="18"/>
      <c r="AAE139" s="18"/>
      <c r="AAF139" s="18"/>
      <c r="AAG139" s="18"/>
      <c r="AAH139" s="18"/>
      <c r="AAI139" s="18"/>
      <c r="AAJ139" s="18"/>
      <c r="AAK139" s="18"/>
      <c r="AAL139" s="18"/>
      <c r="AAM139" s="18"/>
      <c r="AAN139" s="18"/>
      <c r="AAO139" s="18"/>
      <c r="AAP139" s="18"/>
      <c r="AAQ139" s="18"/>
      <c r="AAR139" s="18"/>
      <c r="AAS139" s="18"/>
      <c r="AAT139" s="18"/>
      <c r="AAU139" s="18"/>
      <c r="AAV139" s="18"/>
      <c r="AAW139" s="18"/>
      <c r="AAX139" s="18"/>
      <c r="AAY139" s="18"/>
      <c r="AAZ139" s="18"/>
      <c r="ABA139" s="18"/>
      <c r="ABB139" s="18"/>
      <c r="ABC139" s="18"/>
      <c r="ABD139" s="18"/>
      <c r="ABE139" s="18"/>
      <c r="ABF139" s="18"/>
      <c r="ABG139" s="18"/>
      <c r="ABH139" s="18"/>
      <c r="ABI139" s="18"/>
      <c r="ABJ139" s="18"/>
      <c r="ABK139" s="18"/>
      <c r="ABL139" s="18"/>
      <c r="ABM139" s="18"/>
      <c r="ABN139" s="18"/>
      <c r="ABO139" s="18"/>
      <c r="ABP139" s="18"/>
      <c r="ABQ139" s="18"/>
      <c r="ABR139" s="18"/>
      <c r="ABS139" s="18"/>
      <c r="ABT139" s="18"/>
      <c r="ABU139" s="18"/>
      <c r="ABV139" s="18"/>
      <c r="ABW139" s="18"/>
      <c r="ABX139" s="18"/>
      <c r="ABY139" s="18"/>
      <c r="ABZ139" s="18"/>
      <c r="ACA139" s="18"/>
      <c r="ACB139" s="18"/>
      <c r="ACC139" s="18"/>
      <c r="ACD139" s="18"/>
      <c r="ACE139" s="18"/>
      <c r="ACF139" s="18"/>
      <c r="ACG139" s="18"/>
      <c r="ACH139" s="18"/>
      <c r="ACI139" s="18"/>
      <c r="ACJ139" s="18"/>
      <c r="ACK139" s="18"/>
      <c r="ACL139" s="18"/>
      <c r="ACM139" s="18"/>
      <c r="ACN139" s="18"/>
      <c r="ACO139" s="18"/>
      <c r="ACP139" s="18"/>
      <c r="ACQ139" s="18"/>
      <c r="ACR139" s="18"/>
      <c r="ACS139" s="18"/>
      <c r="ACT139" s="18"/>
      <c r="ACU139" s="18"/>
      <c r="ACV139" s="18"/>
      <c r="ACW139" s="18"/>
      <c r="ACX139" s="18"/>
      <c r="ACY139" s="18"/>
      <c r="ACZ139" s="18"/>
      <c r="ADA139" s="18"/>
      <c r="ADB139" s="18"/>
      <c r="ADC139" s="18"/>
      <c r="ADD139" s="18"/>
      <c r="ADE139" s="18"/>
      <c r="ADF139" s="18"/>
      <c r="ADG139" s="18"/>
      <c r="ADH139" s="18"/>
      <c r="ADI139" s="18"/>
      <c r="ADJ139" s="18"/>
      <c r="ADK139" s="18"/>
      <c r="ADL139" s="18"/>
      <c r="ADM139" s="18"/>
      <c r="ADN139" s="18"/>
      <c r="ADO139" s="18"/>
      <c r="ADP139" s="18"/>
      <c r="ADQ139" s="18"/>
      <c r="ADR139" s="18"/>
      <c r="ADS139" s="18"/>
      <c r="ADT139" s="18"/>
      <c r="ADU139" s="18"/>
      <c r="ADV139" s="18"/>
      <c r="ADW139" s="18"/>
      <c r="ADX139" s="18"/>
      <c r="ADY139" s="18"/>
      <c r="ADZ139" s="18"/>
      <c r="AEA139" s="18"/>
      <c r="AEB139" s="18"/>
      <c r="AEC139" s="18"/>
      <c r="AED139" s="18"/>
      <c r="AEE139" s="18"/>
      <c r="AEF139" s="18"/>
      <c r="AEG139" s="18"/>
      <c r="AEH139" s="18"/>
      <c r="AEI139" s="18"/>
      <c r="AEJ139" s="18"/>
      <c r="AEK139" s="18"/>
      <c r="AEL139" s="18"/>
      <c r="AEM139" s="18"/>
      <c r="AEN139" s="18"/>
      <c r="AEO139" s="18"/>
      <c r="AEP139" s="18"/>
      <c r="AEQ139" s="18"/>
      <c r="AER139" s="18"/>
      <c r="AES139" s="18"/>
      <c r="AET139" s="18"/>
      <c r="AEU139" s="18"/>
      <c r="AEV139" s="18"/>
      <c r="AEW139" s="18"/>
      <c r="AEX139" s="18"/>
      <c r="AEY139" s="18"/>
      <c r="AEZ139" s="18"/>
      <c r="AFA139" s="18"/>
      <c r="AFB139" s="18"/>
      <c r="AFC139" s="18"/>
      <c r="AFD139" s="18"/>
      <c r="AFE139" s="18"/>
      <c r="AFF139" s="18"/>
      <c r="AFG139" s="18"/>
      <c r="AFH139" s="18"/>
      <c r="AFI139" s="18"/>
      <c r="AFJ139" s="18"/>
      <c r="AFK139" s="18"/>
      <c r="AFL139" s="18"/>
      <c r="AFM139" s="18"/>
      <c r="AFN139" s="18"/>
      <c r="AFO139" s="18"/>
      <c r="AFP139" s="18"/>
      <c r="AFQ139" s="18"/>
      <c r="AFR139" s="18"/>
      <c r="AFS139" s="18"/>
      <c r="AFT139" s="18"/>
      <c r="AFU139" s="18"/>
      <c r="AFV139" s="18"/>
      <c r="AFW139" s="18"/>
      <c r="AFX139" s="18"/>
      <c r="AFY139" s="18"/>
      <c r="AFZ139" s="18"/>
      <c r="AGA139" s="18"/>
      <c r="AGB139" s="18"/>
      <c r="AGC139" s="18"/>
      <c r="AGD139" s="18"/>
      <c r="AGE139" s="18"/>
      <c r="AGF139" s="18"/>
      <c r="AGG139" s="18"/>
      <c r="AGH139" s="18"/>
      <c r="AGI139" s="18"/>
      <c r="AGJ139" s="18"/>
      <c r="AGK139" s="18"/>
      <c r="AGL139" s="18"/>
      <c r="AGM139" s="18"/>
      <c r="AGN139" s="18"/>
      <c r="AGO139" s="18"/>
      <c r="AGP139" s="18"/>
      <c r="AGQ139" s="18"/>
      <c r="AGR139" s="18"/>
      <c r="AGS139" s="18"/>
      <c r="AGT139" s="18"/>
      <c r="AGU139" s="18"/>
      <c r="AGV139" s="18"/>
      <c r="AGW139" s="18"/>
      <c r="AGX139" s="18"/>
      <c r="AGY139" s="18"/>
      <c r="AGZ139" s="18"/>
      <c r="AHA139" s="18"/>
      <c r="AHB139" s="18"/>
      <c r="AHC139" s="18"/>
      <c r="AHD139" s="18"/>
      <c r="AHE139" s="18"/>
      <c r="AHF139" s="18"/>
      <c r="AHG139" s="18"/>
      <c r="AHH139" s="18"/>
      <c r="AHI139" s="18"/>
      <c r="AHJ139" s="18"/>
      <c r="AHK139" s="18"/>
      <c r="AHL139" s="18"/>
      <c r="AHM139" s="18"/>
      <c r="AHN139" s="18"/>
      <c r="AHO139" s="18"/>
      <c r="AHP139" s="18"/>
      <c r="AHQ139" s="18"/>
      <c r="AHR139" s="18"/>
      <c r="AHS139" s="18"/>
      <c r="AHT139" s="18"/>
      <c r="AHU139" s="18"/>
      <c r="AHV139" s="18"/>
      <c r="AHW139" s="18"/>
      <c r="AHX139" s="18"/>
      <c r="AHY139" s="18"/>
      <c r="AHZ139" s="18"/>
      <c r="AIA139" s="18"/>
      <c r="AIB139" s="18"/>
      <c r="AIC139" s="18"/>
      <c r="AID139" s="18"/>
      <c r="AIE139" s="18"/>
      <c r="AIF139" s="18"/>
      <c r="AIG139" s="18"/>
      <c r="AIH139" s="18"/>
      <c r="AII139" s="18"/>
      <c r="AIJ139" s="18"/>
      <c r="AIK139" s="18"/>
      <c r="AIL139" s="18"/>
      <c r="AIM139" s="18"/>
      <c r="AIN139" s="18"/>
      <c r="AIO139" s="18"/>
      <c r="AIP139" s="18"/>
      <c r="AIQ139" s="18"/>
      <c r="AIR139" s="18"/>
      <c r="AIS139" s="18"/>
      <c r="AIT139" s="18"/>
      <c r="AIU139" s="18"/>
      <c r="AIV139" s="18"/>
      <c r="AIW139" s="18"/>
      <c r="AIX139" s="18"/>
      <c r="AIY139" s="18"/>
      <c r="AIZ139" s="18"/>
      <c r="AJA139" s="18"/>
      <c r="AJB139" s="18"/>
      <c r="AJC139" s="18"/>
      <c r="AJD139" s="18"/>
      <c r="AJE139" s="18"/>
      <c r="AJF139" s="18"/>
      <c r="AJG139" s="18"/>
      <c r="AJH139" s="18"/>
      <c r="AJI139" s="18"/>
      <c r="AJJ139" s="18"/>
      <c r="AJK139" s="18"/>
      <c r="AJL139" s="18"/>
      <c r="AJM139" s="18"/>
      <c r="AJN139" s="18"/>
      <c r="AJO139" s="18"/>
      <c r="AJP139" s="18"/>
      <c r="AJQ139" s="18"/>
      <c r="AJR139" s="18"/>
      <c r="AJS139" s="18"/>
      <c r="AJT139" s="18"/>
      <c r="AJU139" s="18"/>
      <c r="AJV139" s="18"/>
      <c r="AJW139" s="18"/>
      <c r="AJX139" s="18"/>
      <c r="AJY139" s="18"/>
      <c r="AJZ139" s="18"/>
      <c r="AKA139" s="18"/>
      <c r="AKB139" s="18"/>
      <c r="AKC139" s="18"/>
      <c r="AKD139" s="18"/>
      <c r="AKE139" s="18"/>
      <c r="AKF139" s="18"/>
      <c r="AKG139" s="18"/>
      <c r="AKH139" s="18"/>
      <c r="AKI139" s="18"/>
      <c r="AKJ139" s="18"/>
      <c r="AKK139" s="18"/>
      <c r="AKL139" s="18"/>
      <c r="AKM139" s="18"/>
      <c r="AKN139" s="18"/>
      <c r="AKO139" s="18"/>
      <c r="AKP139" s="18"/>
      <c r="AKQ139" s="18"/>
      <c r="AKR139" s="18"/>
      <c r="AKS139" s="18"/>
      <c r="AKT139" s="18"/>
      <c r="AKU139" s="18"/>
      <c r="AKV139" s="18"/>
      <c r="AKW139" s="18"/>
      <c r="AKX139" s="18"/>
      <c r="AKY139" s="18"/>
      <c r="AKZ139" s="18"/>
      <c r="ALA139" s="18"/>
      <c r="ALB139" s="18"/>
      <c r="ALC139" s="18"/>
      <c r="ALD139" s="18"/>
      <c r="ALE139" s="18"/>
      <c r="ALF139" s="18"/>
      <c r="ALG139" s="18"/>
      <c r="ALH139" s="18"/>
      <c r="ALI139" s="18"/>
      <c r="ALJ139" s="18"/>
      <c r="ALK139" s="18"/>
      <c r="ALL139" s="18"/>
      <c r="ALM139" s="18"/>
      <c r="ALN139" s="18"/>
      <c r="ALO139" s="18"/>
      <c r="ALP139" s="18"/>
      <c r="ALQ139" s="18"/>
      <c r="ALR139" s="18"/>
      <c r="ALS139" s="18"/>
      <c r="ALT139" s="18"/>
      <c r="ALU139" s="18"/>
      <c r="ALV139" s="18"/>
      <c r="ALW139" s="18"/>
      <c r="ALX139" s="18"/>
      <c r="ALY139" s="18"/>
      <c r="ALZ139" s="18"/>
      <c r="AMA139" s="18"/>
      <c r="AMB139" s="18"/>
      <c r="AMC139" s="18"/>
      <c r="AMD139" s="18"/>
      <c r="AME139" s="18"/>
      <c r="AMF139" s="18"/>
      <c r="AMG139" s="18"/>
      <c r="AMH139" s="18"/>
      <c r="AMI139" s="18"/>
      <c r="AMJ139" s="18"/>
      <c r="AMK139" s="18"/>
    </row>
    <row r="140" spans="1:1025" ht="25.5" x14ac:dyDescent="0.2">
      <c r="A140" s="21" t="s">
        <v>133</v>
      </c>
      <c r="B140" s="37" t="s">
        <v>301</v>
      </c>
      <c r="C140" s="25" t="s">
        <v>302</v>
      </c>
      <c r="D140" s="25" t="s">
        <v>65</v>
      </c>
      <c r="E140" s="61">
        <v>0</v>
      </c>
      <c r="F140" s="61">
        <v>0</v>
      </c>
      <c r="G140" s="61">
        <v>0</v>
      </c>
      <c r="H140" s="61">
        <v>0</v>
      </c>
      <c r="I140" s="61">
        <v>0</v>
      </c>
      <c r="J140" s="61">
        <v>0</v>
      </c>
      <c r="K140" s="61">
        <f t="shared" si="52"/>
        <v>0</v>
      </c>
      <c r="L140" s="61">
        <f t="shared" si="53"/>
        <v>0</v>
      </c>
      <c r="M140" s="61">
        <f t="shared" si="54"/>
        <v>0</v>
      </c>
      <c r="N140" s="61">
        <f t="shared" si="55"/>
        <v>0</v>
      </c>
      <c r="O140" s="61">
        <f t="shared" si="56"/>
        <v>0</v>
      </c>
      <c r="P140" s="61">
        <f t="shared" si="57"/>
        <v>0</v>
      </c>
      <c r="Q140" s="61">
        <v>0</v>
      </c>
      <c r="R140" s="61">
        <v>0</v>
      </c>
      <c r="S140" s="61">
        <v>0</v>
      </c>
      <c r="T140" s="61">
        <v>0</v>
      </c>
      <c r="U140" s="61">
        <v>0</v>
      </c>
      <c r="V140" s="61">
        <v>0</v>
      </c>
      <c r="W140" s="61">
        <v>0</v>
      </c>
      <c r="X140" s="61">
        <v>0</v>
      </c>
      <c r="Y140" s="61">
        <v>0</v>
      </c>
      <c r="Z140" s="61">
        <v>0</v>
      </c>
      <c r="AA140" s="61">
        <v>0</v>
      </c>
      <c r="AB140" s="61">
        <v>0</v>
      </c>
      <c r="AC140" s="61">
        <v>0</v>
      </c>
      <c r="AD140" s="61">
        <v>0</v>
      </c>
      <c r="AE140" s="61">
        <v>0</v>
      </c>
      <c r="AF140" s="61">
        <v>0</v>
      </c>
      <c r="AG140" s="61">
        <v>0</v>
      </c>
      <c r="AH140" s="61">
        <v>0</v>
      </c>
      <c r="AI140" s="61">
        <v>0</v>
      </c>
      <c r="AJ140" s="61">
        <v>0</v>
      </c>
      <c r="AK140" s="61">
        <v>0</v>
      </c>
      <c r="AL140" s="61">
        <v>0</v>
      </c>
      <c r="AM140" s="61">
        <v>0</v>
      </c>
      <c r="AN140" s="61">
        <v>0</v>
      </c>
    </row>
    <row r="141" spans="1:1025" ht="25.5" x14ac:dyDescent="0.2">
      <c r="A141" s="21" t="s">
        <v>133</v>
      </c>
      <c r="B141" s="37" t="s">
        <v>178</v>
      </c>
      <c r="C141" s="25" t="s">
        <v>179</v>
      </c>
      <c r="D141" s="25" t="s">
        <v>65</v>
      </c>
      <c r="E141" s="66">
        <v>0</v>
      </c>
      <c r="F141" s="66">
        <v>0</v>
      </c>
      <c r="G141" s="66">
        <v>0</v>
      </c>
      <c r="H141" s="66">
        <v>0</v>
      </c>
      <c r="I141" s="66">
        <v>0</v>
      </c>
      <c r="J141" s="66">
        <v>0</v>
      </c>
      <c r="K141" s="61">
        <f t="shared" si="52"/>
        <v>0</v>
      </c>
      <c r="L141" s="61">
        <f t="shared" si="53"/>
        <v>0</v>
      </c>
      <c r="M141" s="61">
        <f t="shared" si="54"/>
        <v>0</v>
      </c>
      <c r="N141" s="61">
        <f t="shared" si="55"/>
        <v>0</v>
      </c>
      <c r="O141" s="61">
        <f t="shared" si="56"/>
        <v>0</v>
      </c>
      <c r="P141" s="61">
        <f t="shared" si="57"/>
        <v>0</v>
      </c>
      <c r="Q141" s="61">
        <v>0</v>
      </c>
      <c r="R141" s="61">
        <v>0</v>
      </c>
      <c r="S141" s="61">
        <v>0</v>
      </c>
      <c r="T141" s="61">
        <v>0</v>
      </c>
      <c r="U141" s="61">
        <v>0</v>
      </c>
      <c r="V141" s="61">
        <v>0</v>
      </c>
      <c r="W141" s="61">
        <v>0</v>
      </c>
      <c r="X141" s="61">
        <v>0</v>
      </c>
      <c r="Y141" s="61">
        <v>0</v>
      </c>
      <c r="Z141" s="61">
        <v>0</v>
      </c>
      <c r="AA141" s="61">
        <v>0</v>
      </c>
      <c r="AB141" s="61">
        <v>0</v>
      </c>
      <c r="AC141" s="61">
        <v>0</v>
      </c>
      <c r="AD141" s="61">
        <v>0</v>
      </c>
      <c r="AE141" s="61">
        <v>0</v>
      </c>
      <c r="AF141" s="61">
        <v>0</v>
      </c>
      <c r="AG141" s="61">
        <v>0</v>
      </c>
      <c r="AH141" s="61">
        <v>0</v>
      </c>
      <c r="AI141" s="61">
        <v>0</v>
      </c>
      <c r="AJ141" s="61">
        <v>0</v>
      </c>
      <c r="AK141" s="61">
        <v>0</v>
      </c>
      <c r="AL141" s="61">
        <v>0</v>
      </c>
      <c r="AM141" s="61">
        <v>0</v>
      </c>
      <c r="AN141" s="61">
        <v>0</v>
      </c>
    </row>
    <row r="142" spans="1:1025" ht="25.5" x14ac:dyDescent="0.2">
      <c r="A142" s="21" t="s">
        <v>133</v>
      </c>
      <c r="B142" s="37" t="s">
        <v>180</v>
      </c>
      <c r="C142" s="25" t="s">
        <v>181</v>
      </c>
      <c r="D142" s="25" t="s">
        <v>65</v>
      </c>
      <c r="E142" s="61">
        <v>0</v>
      </c>
      <c r="F142" s="61">
        <v>0</v>
      </c>
      <c r="G142" s="61">
        <v>0</v>
      </c>
      <c r="H142" s="61">
        <v>0</v>
      </c>
      <c r="I142" s="61">
        <v>0</v>
      </c>
      <c r="J142" s="61">
        <v>0</v>
      </c>
      <c r="K142" s="61">
        <f t="shared" si="52"/>
        <v>0</v>
      </c>
      <c r="L142" s="61">
        <f t="shared" si="53"/>
        <v>0</v>
      </c>
      <c r="M142" s="61">
        <f t="shared" si="54"/>
        <v>0</v>
      </c>
      <c r="N142" s="61">
        <f t="shared" si="55"/>
        <v>0</v>
      </c>
      <c r="O142" s="61">
        <f t="shared" si="56"/>
        <v>0</v>
      </c>
      <c r="P142" s="61">
        <f t="shared" si="57"/>
        <v>0</v>
      </c>
      <c r="Q142" s="61">
        <v>0</v>
      </c>
      <c r="R142" s="61">
        <v>0</v>
      </c>
      <c r="S142" s="61">
        <v>0</v>
      </c>
      <c r="T142" s="61">
        <v>0</v>
      </c>
      <c r="U142" s="61">
        <v>0</v>
      </c>
      <c r="V142" s="61">
        <v>0</v>
      </c>
      <c r="W142" s="61">
        <v>0</v>
      </c>
      <c r="X142" s="61">
        <v>0</v>
      </c>
      <c r="Y142" s="61">
        <v>0</v>
      </c>
      <c r="Z142" s="61">
        <v>0</v>
      </c>
      <c r="AA142" s="61">
        <v>0</v>
      </c>
      <c r="AB142" s="61">
        <v>0</v>
      </c>
      <c r="AC142" s="61">
        <v>0</v>
      </c>
      <c r="AD142" s="61">
        <v>0</v>
      </c>
      <c r="AE142" s="61">
        <v>0</v>
      </c>
      <c r="AF142" s="61">
        <v>0</v>
      </c>
      <c r="AG142" s="61">
        <v>0</v>
      </c>
      <c r="AH142" s="61">
        <v>0</v>
      </c>
      <c r="AI142" s="61">
        <v>0</v>
      </c>
      <c r="AJ142" s="61">
        <v>0</v>
      </c>
      <c r="AK142" s="61">
        <v>0</v>
      </c>
      <c r="AL142" s="61">
        <v>0</v>
      </c>
      <c r="AM142" s="61">
        <v>0</v>
      </c>
      <c r="AN142" s="61">
        <v>0</v>
      </c>
    </row>
    <row r="143" spans="1:1025" ht="25.5" x14ac:dyDescent="0.2">
      <c r="A143" s="21" t="s">
        <v>133</v>
      </c>
      <c r="B143" s="37" t="s">
        <v>303</v>
      </c>
      <c r="C143" s="25" t="s">
        <v>304</v>
      </c>
      <c r="D143" s="25" t="s">
        <v>65</v>
      </c>
      <c r="E143" s="61">
        <v>0</v>
      </c>
      <c r="F143" s="61">
        <v>0</v>
      </c>
      <c r="G143" s="61">
        <v>0</v>
      </c>
      <c r="H143" s="61">
        <v>0</v>
      </c>
      <c r="I143" s="61">
        <v>0</v>
      </c>
      <c r="J143" s="61">
        <v>0</v>
      </c>
      <c r="K143" s="61">
        <f t="shared" si="52"/>
        <v>0</v>
      </c>
      <c r="L143" s="61">
        <f t="shared" si="53"/>
        <v>0</v>
      </c>
      <c r="M143" s="61">
        <f t="shared" si="54"/>
        <v>0</v>
      </c>
      <c r="N143" s="61">
        <f t="shared" si="55"/>
        <v>0</v>
      </c>
      <c r="O143" s="61">
        <f t="shared" si="56"/>
        <v>0</v>
      </c>
      <c r="P143" s="61">
        <f t="shared" si="57"/>
        <v>0</v>
      </c>
      <c r="Q143" s="61">
        <v>0</v>
      </c>
      <c r="R143" s="61">
        <v>0</v>
      </c>
      <c r="S143" s="61">
        <v>0</v>
      </c>
      <c r="T143" s="61">
        <v>0</v>
      </c>
      <c r="U143" s="61">
        <v>0</v>
      </c>
      <c r="V143" s="61">
        <v>0</v>
      </c>
      <c r="W143" s="61">
        <v>0</v>
      </c>
      <c r="X143" s="61">
        <v>0</v>
      </c>
      <c r="Y143" s="61">
        <v>0</v>
      </c>
      <c r="Z143" s="61">
        <v>0</v>
      </c>
      <c r="AA143" s="61">
        <v>0</v>
      </c>
      <c r="AB143" s="61">
        <v>0</v>
      </c>
      <c r="AC143" s="61">
        <v>0</v>
      </c>
      <c r="AD143" s="61">
        <v>0</v>
      </c>
      <c r="AE143" s="61">
        <v>0</v>
      </c>
      <c r="AF143" s="61">
        <v>0</v>
      </c>
      <c r="AG143" s="61">
        <v>0</v>
      </c>
      <c r="AH143" s="61">
        <v>0</v>
      </c>
      <c r="AI143" s="61">
        <v>0</v>
      </c>
      <c r="AJ143" s="61">
        <v>0</v>
      </c>
      <c r="AK143" s="61">
        <v>0</v>
      </c>
      <c r="AL143" s="61">
        <v>0</v>
      </c>
      <c r="AM143" s="61">
        <v>0</v>
      </c>
      <c r="AN143" s="61">
        <v>0</v>
      </c>
    </row>
    <row r="144" spans="1:1025" ht="25.5" x14ac:dyDescent="0.2">
      <c r="A144" s="21" t="s">
        <v>133</v>
      </c>
      <c r="B144" s="37" t="s">
        <v>305</v>
      </c>
      <c r="C144" s="25" t="s">
        <v>306</v>
      </c>
      <c r="D144" s="25" t="s">
        <v>65</v>
      </c>
      <c r="E144" s="61">
        <v>0</v>
      </c>
      <c r="F144" s="61">
        <v>0</v>
      </c>
      <c r="G144" s="61">
        <v>0</v>
      </c>
      <c r="H144" s="61">
        <v>0</v>
      </c>
      <c r="I144" s="61">
        <v>0</v>
      </c>
      <c r="J144" s="61">
        <v>0</v>
      </c>
      <c r="K144" s="61">
        <f t="shared" si="52"/>
        <v>0</v>
      </c>
      <c r="L144" s="61">
        <f t="shared" si="53"/>
        <v>0</v>
      </c>
      <c r="M144" s="61">
        <f t="shared" si="54"/>
        <v>0</v>
      </c>
      <c r="N144" s="61">
        <f t="shared" si="55"/>
        <v>0</v>
      </c>
      <c r="O144" s="61">
        <f t="shared" si="56"/>
        <v>0</v>
      </c>
      <c r="P144" s="61">
        <f t="shared" si="57"/>
        <v>0</v>
      </c>
      <c r="Q144" s="61">
        <v>0</v>
      </c>
      <c r="R144" s="61">
        <v>0</v>
      </c>
      <c r="S144" s="61">
        <v>0</v>
      </c>
      <c r="T144" s="61">
        <v>0</v>
      </c>
      <c r="U144" s="61">
        <v>0</v>
      </c>
      <c r="V144" s="61">
        <v>0</v>
      </c>
      <c r="W144" s="61">
        <v>0</v>
      </c>
      <c r="X144" s="61">
        <v>0</v>
      </c>
      <c r="Y144" s="61">
        <v>0</v>
      </c>
      <c r="Z144" s="61">
        <v>0</v>
      </c>
      <c r="AA144" s="61">
        <v>0</v>
      </c>
      <c r="AB144" s="61">
        <v>0</v>
      </c>
      <c r="AC144" s="61">
        <v>0</v>
      </c>
      <c r="AD144" s="61">
        <v>0</v>
      </c>
      <c r="AE144" s="61">
        <v>0</v>
      </c>
      <c r="AF144" s="61">
        <v>0</v>
      </c>
      <c r="AG144" s="61">
        <v>0</v>
      </c>
      <c r="AH144" s="61">
        <v>0</v>
      </c>
      <c r="AI144" s="61">
        <v>0</v>
      </c>
      <c r="AJ144" s="61">
        <v>0</v>
      </c>
      <c r="AK144" s="61">
        <v>0</v>
      </c>
      <c r="AL144" s="61">
        <v>0</v>
      </c>
      <c r="AM144" s="61">
        <v>0</v>
      </c>
      <c r="AN144" s="61">
        <v>0</v>
      </c>
    </row>
    <row r="145" spans="1:40" ht="25.5" x14ac:dyDescent="0.2">
      <c r="A145" s="21" t="s">
        <v>133</v>
      </c>
      <c r="B145" s="37" t="s">
        <v>295</v>
      </c>
      <c r="C145" s="25" t="s">
        <v>307</v>
      </c>
      <c r="D145" s="25" t="s">
        <v>65</v>
      </c>
      <c r="E145" s="61">
        <v>0</v>
      </c>
      <c r="F145" s="61">
        <v>0</v>
      </c>
      <c r="G145" s="61">
        <v>0</v>
      </c>
      <c r="H145" s="61">
        <v>0</v>
      </c>
      <c r="I145" s="61">
        <v>0</v>
      </c>
      <c r="J145" s="61">
        <v>0</v>
      </c>
      <c r="K145" s="61">
        <f t="shared" si="52"/>
        <v>0</v>
      </c>
      <c r="L145" s="61">
        <f t="shared" si="53"/>
        <v>0</v>
      </c>
      <c r="M145" s="61">
        <f t="shared" si="54"/>
        <v>0</v>
      </c>
      <c r="N145" s="61">
        <f t="shared" si="55"/>
        <v>0</v>
      </c>
      <c r="O145" s="61">
        <f t="shared" si="56"/>
        <v>0</v>
      </c>
      <c r="P145" s="61">
        <f t="shared" si="57"/>
        <v>0</v>
      </c>
      <c r="Q145" s="61">
        <v>0</v>
      </c>
      <c r="R145" s="61">
        <v>0</v>
      </c>
      <c r="S145" s="61">
        <v>0</v>
      </c>
      <c r="T145" s="61">
        <v>0</v>
      </c>
      <c r="U145" s="61">
        <v>0</v>
      </c>
      <c r="V145" s="61">
        <v>0</v>
      </c>
      <c r="W145" s="61">
        <v>0</v>
      </c>
      <c r="X145" s="61">
        <v>0</v>
      </c>
      <c r="Y145" s="61">
        <v>0</v>
      </c>
      <c r="Z145" s="61">
        <v>0</v>
      </c>
      <c r="AA145" s="61">
        <v>0</v>
      </c>
      <c r="AB145" s="61">
        <v>0</v>
      </c>
      <c r="AC145" s="61">
        <v>0</v>
      </c>
      <c r="AD145" s="61">
        <v>0</v>
      </c>
      <c r="AE145" s="61">
        <v>0</v>
      </c>
      <c r="AF145" s="61">
        <v>0</v>
      </c>
      <c r="AG145" s="61">
        <v>0</v>
      </c>
      <c r="AH145" s="61">
        <v>0</v>
      </c>
      <c r="AI145" s="61">
        <v>0</v>
      </c>
      <c r="AJ145" s="61">
        <v>0</v>
      </c>
      <c r="AK145" s="61">
        <v>0</v>
      </c>
      <c r="AL145" s="61">
        <v>0</v>
      </c>
      <c r="AM145" s="61">
        <v>0</v>
      </c>
      <c r="AN145" s="61">
        <v>0</v>
      </c>
    </row>
    <row r="146" spans="1:40" ht="25.5" x14ac:dyDescent="0.2">
      <c r="A146" s="21" t="s">
        <v>133</v>
      </c>
      <c r="B146" s="37" t="s">
        <v>308</v>
      </c>
      <c r="C146" s="25" t="s">
        <v>309</v>
      </c>
      <c r="D146" s="25" t="s">
        <v>65</v>
      </c>
      <c r="E146" s="61">
        <v>0</v>
      </c>
      <c r="F146" s="61">
        <v>0</v>
      </c>
      <c r="G146" s="61">
        <v>0</v>
      </c>
      <c r="H146" s="61">
        <v>0</v>
      </c>
      <c r="I146" s="61">
        <v>0</v>
      </c>
      <c r="J146" s="61">
        <v>0</v>
      </c>
      <c r="K146" s="61">
        <f t="shared" si="52"/>
        <v>0</v>
      </c>
      <c r="L146" s="61">
        <f t="shared" si="53"/>
        <v>0</v>
      </c>
      <c r="M146" s="61">
        <f t="shared" si="54"/>
        <v>0</v>
      </c>
      <c r="N146" s="61">
        <f t="shared" si="55"/>
        <v>0</v>
      </c>
      <c r="O146" s="61">
        <f t="shared" si="56"/>
        <v>0</v>
      </c>
      <c r="P146" s="61">
        <f t="shared" si="57"/>
        <v>0</v>
      </c>
      <c r="Q146" s="61">
        <v>0</v>
      </c>
      <c r="R146" s="61">
        <v>0</v>
      </c>
      <c r="S146" s="61">
        <v>0</v>
      </c>
      <c r="T146" s="61">
        <v>0</v>
      </c>
      <c r="U146" s="61">
        <v>0</v>
      </c>
      <c r="V146" s="61">
        <v>0</v>
      </c>
      <c r="W146" s="61">
        <v>0</v>
      </c>
      <c r="X146" s="61">
        <v>0</v>
      </c>
      <c r="Y146" s="61">
        <v>0</v>
      </c>
      <c r="Z146" s="61">
        <v>0</v>
      </c>
      <c r="AA146" s="61">
        <v>0</v>
      </c>
      <c r="AB146" s="61">
        <v>0</v>
      </c>
      <c r="AC146" s="61">
        <v>0</v>
      </c>
      <c r="AD146" s="61">
        <v>0</v>
      </c>
      <c r="AE146" s="61">
        <v>0</v>
      </c>
      <c r="AF146" s="61">
        <v>0</v>
      </c>
      <c r="AG146" s="61">
        <v>0</v>
      </c>
      <c r="AH146" s="61">
        <v>0</v>
      </c>
      <c r="AI146" s="61">
        <v>0</v>
      </c>
      <c r="AJ146" s="61">
        <v>0</v>
      </c>
      <c r="AK146" s="61">
        <v>0</v>
      </c>
      <c r="AL146" s="61">
        <v>0</v>
      </c>
      <c r="AM146" s="61">
        <v>0</v>
      </c>
      <c r="AN146" s="61">
        <v>0</v>
      </c>
    </row>
    <row r="147" spans="1:40" ht="25.5" x14ac:dyDescent="0.2">
      <c r="A147" s="21" t="s">
        <v>133</v>
      </c>
      <c r="B147" s="37" t="s">
        <v>299</v>
      </c>
      <c r="C147" s="25" t="s">
        <v>310</v>
      </c>
      <c r="D147" s="25" t="s">
        <v>65</v>
      </c>
      <c r="E147" s="61">
        <v>0</v>
      </c>
      <c r="F147" s="61">
        <v>0</v>
      </c>
      <c r="G147" s="61">
        <v>0</v>
      </c>
      <c r="H147" s="61">
        <v>0</v>
      </c>
      <c r="I147" s="61">
        <v>0</v>
      </c>
      <c r="J147" s="61">
        <v>0</v>
      </c>
      <c r="K147" s="61">
        <f t="shared" si="52"/>
        <v>0</v>
      </c>
      <c r="L147" s="61">
        <f t="shared" si="53"/>
        <v>0</v>
      </c>
      <c r="M147" s="61">
        <f t="shared" si="54"/>
        <v>0</v>
      </c>
      <c r="N147" s="61">
        <f t="shared" si="55"/>
        <v>0</v>
      </c>
      <c r="O147" s="61">
        <f t="shared" si="56"/>
        <v>0</v>
      </c>
      <c r="P147" s="61">
        <f t="shared" si="57"/>
        <v>0</v>
      </c>
      <c r="Q147" s="61">
        <v>0</v>
      </c>
      <c r="R147" s="61">
        <v>0</v>
      </c>
      <c r="S147" s="61">
        <v>0</v>
      </c>
      <c r="T147" s="61">
        <v>0</v>
      </c>
      <c r="U147" s="61">
        <v>0</v>
      </c>
      <c r="V147" s="61">
        <v>0</v>
      </c>
      <c r="W147" s="61">
        <v>0</v>
      </c>
      <c r="X147" s="61">
        <v>0</v>
      </c>
      <c r="Y147" s="61">
        <v>0</v>
      </c>
      <c r="Z147" s="61">
        <v>0</v>
      </c>
      <c r="AA147" s="61">
        <v>0</v>
      </c>
      <c r="AB147" s="61">
        <v>0</v>
      </c>
      <c r="AC147" s="61">
        <v>0</v>
      </c>
      <c r="AD147" s="61">
        <v>0</v>
      </c>
      <c r="AE147" s="61">
        <v>0</v>
      </c>
      <c r="AF147" s="61">
        <v>0</v>
      </c>
      <c r="AG147" s="61">
        <v>0</v>
      </c>
      <c r="AH147" s="61">
        <v>0</v>
      </c>
      <c r="AI147" s="61">
        <v>0</v>
      </c>
      <c r="AJ147" s="61">
        <v>0</v>
      </c>
      <c r="AK147" s="61">
        <v>0</v>
      </c>
      <c r="AL147" s="61">
        <v>0</v>
      </c>
      <c r="AM147" s="61">
        <v>0</v>
      </c>
      <c r="AN147" s="61">
        <v>0</v>
      </c>
    </row>
    <row r="148" spans="1:40" x14ac:dyDescent="0.2">
      <c r="A148" s="19" t="s">
        <v>134</v>
      </c>
      <c r="B148" s="20" t="s">
        <v>117</v>
      </c>
      <c r="C148" s="20" t="s">
        <v>64</v>
      </c>
      <c r="D148" s="20" t="s">
        <v>65</v>
      </c>
      <c r="E148" s="59" t="s">
        <v>62</v>
      </c>
      <c r="F148" s="59" t="s">
        <v>62</v>
      </c>
      <c r="G148" s="59" t="s">
        <v>62</v>
      </c>
      <c r="H148" s="59" t="s">
        <v>62</v>
      </c>
      <c r="I148" s="59" t="s">
        <v>62</v>
      </c>
      <c r="J148" s="59" t="s">
        <v>62</v>
      </c>
      <c r="K148" s="59">
        <f t="shared" si="52"/>
        <v>0</v>
      </c>
      <c r="L148" s="59">
        <f t="shared" si="53"/>
        <v>0</v>
      </c>
      <c r="M148" s="59">
        <f t="shared" si="54"/>
        <v>0</v>
      </c>
      <c r="N148" s="59">
        <f t="shared" si="55"/>
        <v>0</v>
      </c>
      <c r="O148" s="59">
        <f t="shared" si="56"/>
        <v>0</v>
      </c>
      <c r="P148" s="59">
        <f t="shared" si="57"/>
        <v>0</v>
      </c>
      <c r="Q148" s="59" t="s">
        <v>62</v>
      </c>
      <c r="R148" s="59" t="s">
        <v>62</v>
      </c>
      <c r="S148" s="59" t="s">
        <v>62</v>
      </c>
      <c r="T148" s="59" t="s">
        <v>62</v>
      </c>
      <c r="U148" s="59" t="s">
        <v>62</v>
      </c>
      <c r="V148" s="59" t="s">
        <v>62</v>
      </c>
      <c r="W148" s="59" t="s">
        <v>62</v>
      </c>
      <c r="X148" s="59" t="s">
        <v>62</v>
      </c>
      <c r="Y148" s="59" t="s">
        <v>62</v>
      </c>
      <c r="Z148" s="59" t="s">
        <v>62</v>
      </c>
      <c r="AA148" s="59" t="s">
        <v>62</v>
      </c>
      <c r="AB148" s="59" t="s">
        <v>62</v>
      </c>
      <c r="AC148" s="59" t="s">
        <v>62</v>
      </c>
      <c r="AD148" s="59" t="s">
        <v>62</v>
      </c>
      <c r="AE148" s="59" t="s">
        <v>62</v>
      </c>
      <c r="AF148" s="59" t="s">
        <v>62</v>
      </c>
      <c r="AG148" s="59" t="s">
        <v>62</v>
      </c>
      <c r="AH148" s="59" t="s">
        <v>62</v>
      </c>
      <c r="AI148" s="59">
        <v>0</v>
      </c>
      <c r="AJ148" s="59" t="s">
        <v>62</v>
      </c>
      <c r="AK148" s="59" t="s">
        <v>62</v>
      </c>
      <c r="AL148" s="59" t="s">
        <v>62</v>
      </c>
      <c r="AM148" s="59" t="s">
        <v>62</v>
      </c>
      <c r="AN148" s="59" t="s">
        <v>62</v>
      </c>
    </row>
  </sheetData>
  <mergeCells count="22">
    <mergeCell ref="AI16:AN16"/>
    <mergeCell ref="AI2:AN2"/>
    <mergeCell ref="A3:AN3"/>
    <mergeCell ref="L4:M4"/>
    <mergeCell ref="N4:P4"/>
    <mergeCell ref="Q4:R4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19</cp:revision>
  <cp:lastPrinted>2023-02-07T05:05:20Z</cp:lastPrinted>
  <dcterms:created xsi:type="dcterms:W3CDTF">2019-10-22T03:39:58Z</dcterms:created>
  <dcterms:modified xsi:type="dcterms:W3CDTF">2024-02-12T03:55:26Z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